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Трубы О\Трубы полимерные ОБ\КД с изменениями\"/>
    </mc:Choice>
  </mc:AlternateContent>
  <bookViews>
    <workbookView xWindow="0" yWindow="0" windowWidth="28800" windowHeight="12135" tabRatio="162"/>
  </bookViews>
  <sheets>
    <sheet name="Форма оферты" sheetId="2" r:id="rId1"/>
  </sheets>
  <definedNames>
    <definedName name="_xlnm._FilterDatabase" localSheetId="0" hidden="1">'Форма оферты'!$A$13:$FQ$137</definedName>
    <definedName name="_xlnm.Print_Area" localSheetId="0">'Форма оферты'!$A$1:$W$174</definedName>
  </definedNames>
  <calcPr calcId="152511"/>
</workbook>
</file>

<file path=xl/calcChain.xml><?xml version="1.0" encoding="utf-8"?>
<calcChain xmlns="http://schemas.openxmlformats.org/spreadsheetml/2006/main">
  <c r="J96" i="2" l="1"/>
  <c r="R96" i="2" s="1"/>
  <c r="J97" i="2"/>
  <c r="J98" i="2"/>
  <c r="R98" i="2" s="1"/>
  <c r="J99" i="2"/>
  <c r="J100" i="2"/>
  <c r="R100" i="2" s="1"/>
  <c r="J101" i="2"/>
  <c r="J102" i="2"/>
  <c r="R102" i="2" s="1"/>
  <c r="R101" i="2"/>
  <c r="R99" i="2"/>
  <c r="R97" i="2"/>
  <c r="J95" i="2"/>
  <c r="R95" i="2" s="1"/>
  <c r="O66" i="2"/>
  <c r="M66" i="2"/>
  <c r="L65" i="2"/>
  <c r="J132" i="2" l="1"/>
  <c r="R132" i="2" s="1"/>
  <c r="J133" i="2"/>
  <c r="R133" i="2" s="1"/>
  <c r="J134" i="2"/>
  <c r="R134" i="2" s="1"/>
  <c r="J131" i="2"/>
  <c r="R131" i="2" s="1"/>
  <c r="J15" i="2" l="1"/>
  <c r="R15" i="2" s="1"/>
  <c r="J16" i="2"/>
  <c r="R16" i="2" s="1"/>
  <c r="J17" i="2"/>
  <c r="R17" i="2" s="1"/>
  <c r="J18" i="2"/>
  <c r="R18" i="2" s="1"/>
  <c r="J19" i="2"/>
  <c r="R19" i="2" s="1"/>
  <c r="J20" i="2"/>
  <c r="R20" i="2" s="1"/>
  <c r="J21" i="2"/>
  <c r="R21" i="2" s="1"/>
  <c r="J22" i="2"/>
  <c r="R22" i="2" s="1"/>
  <c r="J23" i="2"/>
  <c r="R23" i="2" s="1"/>
  <c r="J24" i="2"/>
  <c r="R24" i="2" s="1"/>
  <c r="J25" i="2"/>
  <c r="R25" i="2" s="1"/>
  <c r="J26" i="2"/>
  <c r="R26" i="2" s="1"/>
  <c r="J27" i="2"/>
  <c r="R27" i="2" s="1"/>
  <c r="J28" i="2"/>
  <c r="R28" i="2" s="1"/>
  <c r="J29" i="2"/>
  <c r="R29" i="2" s="1"/>
  <c r="J30" i="2"/>
  <c r="R30" i="2" s="1"/>
  <c r="J31" i="2"/>
  <c r="R31" i="2" s="1"/>
  <c r="J32" i="2"/>
  <c r="R32" i="2" s="1"/>
  <c r="J33" i="2"/>
  <c r="R33" i="2" s="1"/>
  <c r="J14" i="2"/>
  <c r="R14" i="2" s="1"/>
  <c r="J105" i="2" l="1"/>
  <c r="R105" i="2" s="1"/>
  <c r="J106" i="2"/>
  <c r="R106" i="2" s="1"/>
  <c r="J107" i="2"/>
  <c r="R107" i="2" s="1"/>
  <c r="J108" i="2"/>
  <c r="R108" i="2" s="1"/>
  <c r="J109" i="2"/>
  <c r="R109" i="2" s="1"/>
  <c r="J104" i="2"/>
  <c r="R104" i="2" s="1"/>
  <c r="J103" i="2" l="1"/>
  <c r="R103" i="2" s="1"/>
  <c r="J121" i="2"/>
  <c r="R121" i="2" s="1"/>
  <c r="J122" i="2"/>
  <c r="R122" i="2" s="1"/>
  <c r="J123" i="2"/>
  <c r="R123" i="2" s="1"/>
  <c r="J124" i="2"/>
  <c r="R124" i="2" s="1"/>
  <c r="J125" i="2"/>
  <c r="R125" i="2" s="1"/>
  <c r="J126" i="2"/>
  <c r="R126" i="2" s="1"/>
  <c r="J127" i="2"/>
  <c r="R127" i="2" s="1"/>
  <c r="J128" i="2"/>
  <c r="R128" i="2" s="1"/>
  <c r="J129" i="2"/>
  <c r="R129" i="2" s="1"/>
  <c r="J130" i="2"/>
  <c r="R130" i="2" s="1"/>
  <c r="J120" i="2"/>
  <c r="R120" i="2" s="1"/>
  <c r="J86" i="2" l="1"/>
  <c r="R86" i="2" s="1"/>
  <c r="J87" i="2"/>
  <c r="R87" i="2" s="1"/>
  <c r="J88" i="2"/>
  <c r="R88" i="2" s="1"/>
  <c r="J89" i="2"/>
  <c r="R89" i="2" s="1"/>
  <c r="J90" i="2"/>
  <c r="R90" i="2" s="1"/>
  <c r="J91" i="2"/>
  <c r="R91" i="2" s="1"/>
  <c r="J92" i="2"/>
  <c r="R92" i="2" s="1"/>
  <c r="J93" i="2"/>
  <c r="R93" i="2" s="1"/>
  <c r="J94" i="2"/>
  <c r="R94" i="2" s="1"/>
  <c r="J63" i="2"/>
  <c r="R63" i="2" s="1"/>
  <c r="J64" i="2"/>
  <c r="R64" i="2" s="1"/>
  <c r="J65" i="2"/>
  <c r="R65" i="2" s="1"/>
  <c r="J66" i="2"/>
  <c r="R66" i="2" s="1"/>
  <c r="J67" i="2"/>
  <c r="R67" i="2" s="1"/>
  <c r="J68" i="2"/>
  <c r="R68" i="2" s="1"/>
  <c r="J69" i="2"/>
  <c r="R69" i="2" s="1"/>
  <c r="J70" i="2"/>
  <c r="R70" i="2" s="1"/>
  <c r="J71" i="2"/>
  <c r="R71" i="2" s="1"/>
  <c r="J72" i="2"/>
  <c r="R72" i="2" s="1"/>
  <c r="J73" i="2"/>
  <c r="R73" i="2" s="1"/>
  <c r="J74" i="2"/>
  <c r="R74" i="2" s="1"/>
  <c r="J75" i="2"/>
  <c r="R75" i="2" s="1"/>
  <c r="J76" i="2"/>
  <c r="R76" i="2" s="1"/>
  <c r="J77" i="2"/>
  <c r="R77" i="2" s="1"/>
  <c r="J78" i="2"/>
  <c r="R78" i="2" s="1"/>
  <c r="J79" i="2"/>
  <c r="R79" i="2" s="1"/>
  <c r="J80" i="2"/>
  <c r="R80" i="2" s="1"/>
  <c r="J81" i="2"/>
  <c r="R81" i="2" s="1"/>
  <c r="J82" i="2"/>
  <c r="R82" i="2" s="1"/>
  <c r="J83" i="2"/>
  <c r="R83" i="2" s="1"/>
  <c r="J84" i="2"/>
  <c r="R84" i="2" s="1"/>
  <c r="J85" i="2"/>
  <c r="R85" i="2" s="1"/>
  <c r="J62" i="2"/>
  <c r="R62" i="2" s="1"/>
  <c r="T135" i="2"/>
  <c r="J52" i="2"/>
  <c r="R52" i="2" s="1"/>
  <c r="J53" i="2"/>
  <c r="R53" i="2" s="1"/>
  <c r="J54" i="2"/>
  <c r="R54" i="2" s="1"/>
  <c r="J55" i="2"/>
  <c r="R55" i="2" s="1"/>
  <c r="J56" i="2"/>
  <c r="R56" i="2" s="1"/>
  <c r="J57" i="2"/>
  <c r="R57" i="2" s="1"/>
  <c r="J58" i="2"/>
  <c r="R58" i="2" s="1"/>
  <c r="J59" i="2"/>
  <c r="R59" i="2" s="1"/>
  <c r="J60" i="2"/>
  <c r="R60" i="2" s="1"/>
  <c r="J61" i="2"/>
  <c r="R61" i="2" s="1"/>
  <c r="J51" i="2"/>
  <c r="R51" i="2" s="1"/>
  <c r="J40" i="2" l="1"/>
  <c r="R40" i="2" s="1"/>
  <c r="J41" i="2"/>
  <c r="R41" i="2" s="1"/>
  <c r="J42" i="2"/>
  <c r="R42" i="2" s="1"/>
  <c r="J43" i="2"/>
  <c r="R43" i="2" s="1"/>
  <c r="J44" i="2"/>
  <c r="R44" i="2" s="1"/>
  <c r="J45" i="2"/>
  <c r="R45" i="2" s="1"/>
  <c r="J46" i="2"/>
  <c r="R46" i="2" s="1"/>
  <c r="J47" i="2"/>
  <c r="R47" i="2" s="1"/>
  <c r="J48" i="2"/>
  <c r="R48" i="2" s="1"/>
  <c r="J49" i="2"/>
  <c r="R49" i="2" s="1"/>
  <c r="J50" i="2"/>
  <c r="R50" i="2" s="1"/>
  <c r="J39" i="2"/>
  <c r="R39" i="2" s="1"/>
  <c r="J35" i="2"/>
  <c r="R35" i="2" s="1"/>
  <c r="J36" i="2"/>
  <c r="R36" i="2" s="1"/>
  <c r="J37" i="2"/>
  <c r="R37" i="2" s="1"/>
  <c r="J38" i="2"/>
  <c r="R38" i="2" s="1"/>
  <c r="J34" i="2"/>
  <c r="R34" i="2" s="1"/>
  <c r="J111" i="2"/>
  <c r="R111" i="2" s="1"/>
  <c r="J112" i="2"/>
  <c r="R112" i="2" s="1"/>
  <c r="J113" i="2"/>
  <c r="R113" i="2" s="1"/>
  <c r="J114" i="2"/>
  <c r="R114" i="2" s="1"/>
  <c r="J115" i="2"/>
  <c r="R115" i="2" s="1"/>
  <c r="J116" i="2"/>
  <c r="R116" i="2" s="1"/>
  <c r="J117" i="2"/>
  <c r="R117" i="2" s="1"/>
  <c r="J118" i="2"/>
  <c r="R118" i="2" s="1"/>
  <c r="J119" i="2"/>
  <c r="R119" i="2" s="1"/>
  <c r="J110" i="2"/>
  <c r="R110" i="2" s="1"/>
  <c r="R135" i="2" l="1"/>
  <c r="Z109" i="2"/>
  <c r="Z85" i="2"/>
  <c r="Z30" i="2" l="1"/>
</calcChain>
</file>

<file path=xl/sharedStrings.xml><?xml version="1.0" encoding="utf-8"?>
<sst xmlns="http://schemas.openxmlformats.org/spreadsheetml/2006/main" count="915" uniqueCount="293">
  <si>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</si>
  <si>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</si>
  <si>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</si>
  <si>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</si>
  <si>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</si>
  <si>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</si>
  <si>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</si>
  <si>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</si>
  <si>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</si>
  <si>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</si>
  <si>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</si>
  <si>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</si>
  <si>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</si>
  <si>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</si>
  <si>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</si>
  <si>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</si>
  <si>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</si>
  <si>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</si>
  <si>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</si>
  <si>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</si>
  <si>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</si>
  <si>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</si>
  <si>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</si>
  <si>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</si>
  <si>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</si>
  <si>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</si>
  <si>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</si>
  <si>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</si>
  <si>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</si>
  <si>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</si>
  <si>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</si>
  <si>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</si>
  <si>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</si>
  <si>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</si>
  <si>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</si>
  <si>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</si>
  <si>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</si>
  <si>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</si>
  <si>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</si>
  <si>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</si>
  <si>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</si>
  <si>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</si>
  <si>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</si>
  <si>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</si>
  <si>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</si>
  <si>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</si>
  <si>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</si>
  <si>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</si>
  <si>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</si>
  <si>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</si>
  <si>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</si>
  <si>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</si>
  <si>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</si>
  <si>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</si>
  <si>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</si>
  <si>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</si>
  <si>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</si>
  <si>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</si>
  <si>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</si>
  <si>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</si>
  <si>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</si>
  <si>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</si>
  <si>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</si>
  <si>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</si>
  <si>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</si>
  <si>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</si>
  <si>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</si>
  <si>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2016 г.</t>
  </si>
  <si>
    <t>Пункт назначения</t>
  </si>
  <si>
    <t>Январь</t>
  </si>
  <si>
    <t>Февраль</t>
  </si>
  <si>
    <t>Март</t>
  </si>
  <si>
    <t>Апрель</t>
  </si>
  <si>
    <t>Май</t>
  </si>
  <si>
    <t>Июнь</t>
  </si>
  <si>
    <t>График поставки в 2017 году</t>
  </si>
  <si>
    <t>г. Благовещенск, ул. Октябрьская, 137</t>
  </si>
  <si>
    <t>АКС</t>
  </si>
  <si>
    <t>Березниковский филиал ООО "Новая городская инфраструктура Прикамья"</t>
  </si>
  <si>
    <t>ООО "НОВОГОР-Прикамье"</t>
  </si>
  <si>
    <t>г. Березники, ул. Березниковская, 95</t>
  </si>
  <si>
    <t>ООО " НОВОГОР-Прикамье"</t>
  </si>
  <si>
    <t>г. Пермь, ул. Фрезеровщиков, 50</t>
  </si>
  <si>
    <t>АО "ПКС-Водоканал"</t>
  </si>
  <si>
    <t>ООО Самарские коммунальные системы</t>
  </si>
  <si>
    <t>г. Самара, 22 Партсъезда 1А</t>
  </si>
  <si>
    <t>СКС</t>
  </si>
  <si>
    <t>АО "Тамбовские коммунальные системы"</t>
  </si>
  <si>
    <t>г.Тамбов, ул. 
Тулиновская,5</t>
  </si>
  <si>
    <t>ООО "Ульяновскоблводоканал"</t>
  </si>
  <si>
    <t>ООО "Экопром"</t>
  </si>
  <si>
    <t>г.Димитровград, ул.Куйбышева, д.150</t>
  </si>
  <si>
    <t>г.Петрозаводск, ул. Онежской флотилии, д. 16</t>
  </si>
  <si>
    <t>АО "Кировские коммунальные системы"</t>
  </si>
  <si>
    <t>г. Киров , слобода Корчемкино</t>
  </si>
  <si>
    <t>г. Киров, дер. Большая Гора</t>
  </si>
  <si>
    <t>УоВК</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</si>
  <si>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одной, нескольких или всех нижеперечисленных позиций для нужд следующих заказчиков в 2017 году:
</t>
  </si>
  <si>
    <t>ОБ0001</t>
  </si>
  <si>
    <t>Труба PP-R 20 х 2,8</t>
  </si>
  <si>
    <t>ГОСТ Р 52134-2003</t>
  </si>
  <si>
    <t>м</t>
  </si>
  <si>
    <t>ОБ0002</t>
  </si>
  <si>
    <t>Труба PP-R 25 х 3,5</t>
  </si>
  <si>
    <t xml:space="preserve">ОБ0003   </t>
  </si>
  <si>
    <t>Труба PP-R 32 х 5,4 / PN20</t>
  </si>
  <si>
    <t>ОБ0005</t>
  </si>
  <si>
    <t>Труба PP-R 50 х 8,3</t>
  </si>
  <si>
    <t>ОБ0026</t>
  </si>
  <si>
    <t>Труба ПЭ 100 SDR 17 - 110 х 6,6</t>
  </si>
  <si>
    <t>ГОСТ 18599-2001, ТУ 2248-016-40270293-2002</t>
  </si>
  <si>
    <t>ОБ0027</t>
  </si>
  <si>
    <t>Труба ПЭ 100 SDR 17 - 160 х 9,5</t>
  </si>
  <si>
    <t>ОБ0031</t>
  </si>
  <si>
    <t>Труба ПЭ 100 SDR 17 - 63 х 3,8</t>
  </si>
  <si>
    <t xml:space="preserve">ОБ0097   </t>
  </si>
  <si>
    <t>Труба МП D20</t>
  </si>
  <si>
    <t>ТУ 2248-03200284581-98</t>
  </si>
  <si>
    <t xml:space="preserve">ОБ0106   </t>
  </si>
  <si>
    <t>Труба канализационная ПП (серая) Ду 110 2 м</t>
  </si>
  <si>
    <t>шт</t>
  </si>
  <si>
    <t xml:space="preserve">ОБ0107   </t>
  </si>
  <si>
    <t>Труба канализационная ПП (серая) Ду 110 1 м</t>
  </si>
  <si>
    <t xml:space="preserve">ОБ0108   </t>
  </si>
  <si>
    <t>Труба канализационная ПП (серая) Ду 110 0,5м</t>
  </si>
  <si>
    <t xml:space="preserve">ОБ0109   </t>
  </si>
  <si>
    <t>Труба канализационная ПП(серая) Ду 50 1 м</t>
  </si>
  <si>
    <t xml:space="preserve">ОБ0112   </t>
  </si>
  <si>
    <t>Труба канализационная ПП (серая) Ду 50 2 м</t>
  </si>
  <si>
    <t xml:space="preserve">ОБ0131   </t>
  </si>
  <si>
    <t>Труба канализационная ПП(серая)Ду.110 -1,5м</t>
  </si>
  <si>
    <t xml:space="preserve">ОБ0132   </t>
  </si>
  <si>
    <t>Тройник ПП канализационный 110*110*90</t>
  </si>
  <si>
    <t>ГОСТ 52134-03</t>
  </si>
  <si>
    <t>ГОСТ Р 51613-2000</t>
  </si>
  <si>
    <t>ОБ0151</t>
  </si>
  <si>
    <t>Труба ХПВХ UncopperPro CTS (SDR11) 1/2"</t>
  </si>
  <si>
    <t>ОБ0152</t>
  </si>
  <si>
    <t>Труба ХПВХ UncopperPro CTS (SDR11) 3/4"</t>
  </si>
  <si>
    <t>ОБ0153</t>
  </si>
  <si>
    <t>Труба ХПВХ UncopperPro CTS (SDR11) 1"</t>
  </si>
  <si>
    <t>ОБ0216</t>
  </si>
  <si>
    <t>Труба ПЭ 100 SDR17 - 90 *3,8</t>
  </si>
  <si>
    <t xml:space="preserve">ОБ0126   </t>
  </si>
  <si>
    <t>Труба ПНД 110х5,3</t>
  </si>
  <si>
    <t>ГОСТ 18599-2001</t>
  </si>
  <si>
    <t>г.Благовещенск ул. Амурская 296</t>
  </si>
  <si>
    <t xml:space="preserve">ОБ0026   </t>
  </si>
  <si>
    <t xml:space="preserve">ОБ0031   </t>
  </si>
  <si>
    <t>ОБ0218</t>
  </si>
  <si>
    <t>Труба полипропиленовая, армированная стекловолокном VALTEC PP-FIBER PN20</t>
  </si>
  <si>
    <t>ОБ0092</t>
  </si>
  <si>
    <t>Труба PVC-U SDR 21, PN 10  Д 32 мм серая</t>
  </si>
  <si>
    <t>ОБ0093</t>
  </si>
  <si>
    <t>Труба PVC-U SDR 21, PN 10  Д 40 мм серая</t>
  </si>
  <si>
    <t>ОБ0179</t>
  </si>
  <si>
    <t>труба ПЭ 100 SDR 11-63х5,8</t>
  </si>
  <si>
    <t>ОБ0024</t>
  </si>
  <si>
    <t>Труба ПЭ 100 SDR 13,6 - 25 x 2,0</t>
  </si>
  <si>
    <t>ОБ0237</t>
  </si>
  <si>
    <t>Труба ПЭ 100 SDR 17 - 110 х 6,6 с защитной оболочкой</t>
  </si>
  <si>
    <t>ТУ 2248-013-54432486-2013</t>
  </si>
  <si>
    <t>ОБ0235</t>
  </si>
  <si>
    <t>Труба ПЭ 100 SDR 17 - 225 х 14,3 с защитной оболочкой PROSAFE</t>
  </si>
  <si>
    <t>ОБ0236</t>
  </si>
  <si>
    <t>Труба ПЭ 100 SDR 17 - 160 х 9,5 с защитной оболочкой</t>
  </si>
  <si>
    <t>ОБ0157</t>
  </si>
  <si>
    <t>Труба ПЭ 100 SDR 11-160 х 14,6</t>
  </si>
  <si>
    <t>ОБ0028</t>
  </si>
  <si>
    <t>Труба ПЭ 100 SDR 17 - 225 х 13,4</t>
  </si>
  <si>
    <t xml:space="preserve">ОБ0002   </t>
  </si>
  <si>
    <t xml:space="preserve">ОБ0022   </t>
  </si>
  <si>
    <t>Труба ПЭ 100 SDR 11 - 110 х 10,0</t>
  </si>
  <si>
    <t xml:space="preserve">ОБ0027   </t>
  </si>
  <si>
    <t xml:space="preserve">ОБ0158   </t>
  </si>
  <si>
    <t>Труба ПЭ 100 SDR 11 - 225 х 20,5</t>
  </si>
  <si>
    <t>ОБ0202</t>
  </si>
  <si>
    <t>Труба ПЭ 100 SDR 11 - 25 х 2,3</t>
  </si>
  <si>
    <t xml:space="preserve">ОБ0025   </t>
  </si>
  <si>
    <t>Труба ПЭ 100 SDR 13,6 - 63 x 4,7</t>
  </si>
  <si>
    <t xml:space="preserve">ОБ0042   </t>
  </si>
  <si>
    <t>Труба ПЭ 80 SDR 13,6 - 110 х 8,1</t>
  </si>
  <si>
    <t xml:space="preserve">ОБ0044   </t>
  </si>
  <si>
    <t>Труба ПЭ 80 SDR 13,6 - 160 х 11,8</t>
  </si>
  <si>
    <t xml:space="preserve">ОБ0047   </t>
  </si>
  <si>
    <t>Труба ПЭ 80 SDR 13,6 - 32 х 2,4</t>
  </si>
  <si>
    <t xml:space="preserve">ОБ0054   </t>
  </si>
  <si>
    <t>Труба ПЭ 80 SDR 21 - 225 х 10,8</t>
  </si>
  <si>
    <t xml:space="preserve">ОБ0066   </t>
  </si>
  <si>
    <t>Труба МП 16х2,0 мм</t>
  </si>
  <si>
    <t>ГОСТ 15527-2004</t>
  </si>
  <si>
    <t xml:space="preserve">ОБ0070   </t>
  </si>
  <si>
    <t>Труба МП 26х3,0 мм</t>
  </si>
  <si>
    <t xml:space="preserve">ОБ0163   </t>
  </si>
  <si>
    <t>Труба 15х3 металлопластиковая</t>
  </si>
  <si>
    <t>Р 53630-2009</t>
  </si>
  <si>
    <t xml:space="preserve">ОБ0179   </t>
  </si>
  <si>
    <t>ОБ0015</t>
  </si>
  <si>
    <t>Труба НПВХ 100 SDR 33 - 160 х 3,4</t>
  </si>
  <si>
    <t>ГОСТ Р 51613—2000</t>
  </si>
  <si>
    <t>ОБ0016</t>
  </si>
  <si>
    <t>Труба НПВХ 100 SDR 33 - 200 х 6,2</t>
  </si>
  <si>
    <t>ОБ0066</t>
  </si>
  <si>
    <t>ОБ0081</t>
  </si>
  <si>
    <t>Труба ПЭ 100 SDR-17 32*3,8</t>
  </si>
  <si>
    <t>ОБ0104</t>
  </si>
  <si>
    <t>Труба канализационная ПП (серая) Ду 50 3 м</t>
  </si>
  <si>
    <t>ОБ0115</t>
  </si>
  <si>
    <t>Труба НПВХ 100 SDR 33 - 250 х 6,2</t>
  </si>
  <si>
    <t>ОБ0116</t>
  </si>
  <si>
    <t>Труба НПВХ 100 SDR 33 - 315 х 6,2</t>
  </si>
  <si>
    <t>ОБ0207</t>
  </si>
  <si>
    <t>Труба PP-R 100 SDR 6 армированная стекловолокном д-25мм</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</si>
  <si>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</si>
  <si>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</si>
  <si>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ОБ0023   </t>
  </si>
  <si>
    <t>Труба ПЭ 100 SDR 13,6 - 110 x 8,1</t>
  </si>
  <si>
    <t xml:space="preserve">ОБ0028   </t>
  </si>
  <si>
    <t xml:space="preserve">ОБ0029   </t>
  </si>
  <si>
    <t>Труба ПЭ 100 SDR 17 - 25 х 3,8</t>
  </si>
  <si>
    <t xml:space="preserve">ОБ0034   </t>
  </si>
  <si>
    <t>Труба ПЭ 80 SDR 11 - 20 х 2,0</t>
  </si>
  <si>
    <t xml:space="preserve">ОБ0039   </t>
  </si>
  <si>
    <t>Труба ПЭ 80 SDR 11 - 63 х 5,8</t>
  </si>
  <si>
    <t xml:space="preserve">ОБ0064   </t>
  </si>
  <si>
    <t>Шланг поливочный Д=20 мм</t>
  </si>
  <si>
    <t>ТУ 3830594-95</t>
  </si>
  <si>
    <t xml:space="preserve">ОБ0081   </t>
  </si>
  <si>
    <t>ОБ0096</t>
  </si>
  <si>
    <t>Труба полипропиленова Д=25 мм</t>
  </si>
  <si>
    <t>ОБ0098</t>
  </si>
  <si>
    <t>Труба полипропиленова Д=32 мм</t>
  </si>
  <si>
    <t xml:space="preserve">ОБ0099   </t>
  </si>
  <si>
    <t>Труба МП 25</t>
  </si>
  <si>
    <t xml:space="preserve">ОБ0117   </t>
  </si>
  <si>
    <t>Труба PP-R 50 х 8,3 / PN25</t>
  </si>
  <si>
    <t xml:space="preserve">ОБ0133   </t>
  </si>
  <si>
    <t>Отвод ПП 110*45</t>
  </si>
  <si>
    <t xml:space="preserve">ОБ0159   </t>
  </si>
  <si>
    <t>Труба полиэтиленовая д-25 мм</t>
  </si>
  <si>
    <t>пог. м</t>
  </si>
  <si>
    <t>ОБ0199</t>
  </si>
  <si>
    <t>Труба PP-R 20 х 3,0</t>
  </si>
  <si>
    <t>ОБ0230</t>
  </si>
  <si>
    <t>Отвод ППР 110х90 РТП</t>
  </si>
  <si>
    <t>ГОСТ 52134-2003</t>
  </si>
  <si>
    <t>ОБ0253</t>
  </si>
  <si>
    <t>Труба полипропиленовая ф15</t>
  </si>
  <si>
    <t>ОБ0254</t>
  </si>
  <si>
    <t>Труба полипропиленовая ф20</t>
  </si>
  <si>
    <t>ОБ0256</t>
  </si>
  <si>
    <t>Труба ПЭ 40х3,0 мм PN10</t>
  </si>
  <si>
    <t xml:space="preserve">ОБ0043   </t>
  </si>
  <si>
    <t>Труба ПЭ 80 SDR 13,6 - 160 x 11,8 питьевая</t>
  </si>
  <si>
    <t xml:space="preserve">ОБ0049   </t>
  </si>
  <si>
    <t>Труба ПЭ 80 SDR 13,6 - 63 x 4,7 питьевая</t>
  </si>
  <si>
    <t xml:space="preserve">ОБ0053   </t>
  </si>
  <si>
    <t>Труба ПЭ 80 SDR 21 - 160 х 7,7</t>
  </si>
  <si>
    <t xml:space="preserve">ОБ0087   </t>
  </si>
  <si>
    <t>Труба ПЭ 80 SDR 21-315х15,0</t>
  </si>
  <si>
    <t xml:space="preserve">ОБ0182   </t>
  </si>
  <si>
    <t>Труба ПВХ SDR 13.5 1/2 L=3,048m</t>
  </si>
  <si>
    <t>ГОСТ Р52134-2003</t>
  </si>
  <si>
    <t xml:space="preserve">ОБ0183   </t>
  </si>
  <si>
    <t>Труба ПВХ SDR 21 1" L=3,048m</t>
  </si>
  <si>
    <t xml:space="preserve">ОБ0184   </t>
  </si>
  <si>
    <t>Труба ПВХ SDR 21 2" L=3,048m</t>
  </si>
  <si>
    <t>ОБ0232</t>
  </si>
  <si>
    <t>Труба ПВХ  SDR 21 3/4" L=3,048m</t>
  </si>
  <si>
    <t>ГОСТ Р 52134-2003, ГОСТ ИСО 161-1-2004, ISO 12162:1995</t>
  </si>
  <si>
    <t>ГОСТ 18599-2001, ТУ 2248-016-40270293-2002 ОЛ №1</t>
  </si>
  <si>
    <t>ОБ0025</t>
  </si>
  <si>
    <t xml:space="preserve">ОБ0046   </t>
  </si>
  <si>
    <t>Труба ПЭ 80 SDR 13,6 - 25 х 2,0</t>
  </si>
  <si>
    <t>АО "Амурские коммунальные системы"</t>
  </si>
  <si>
    <t>АВК</t>
  </si>
  <si>
    <t>АЭСС</t>
  </si>
  <si>
    <t xml:space="preserve">ОБ0060   </t>
  </si>
  <si>
    <t>ООО "Волжские коммунальные системы"</t>
  </si>
  <si>
    <t>Труба ПЭ 80 SDR 17 - 110*6,6</t>
  </si>
  <si>
    <t>445012, г.Тольятти ул. Коммунистическая,д. 110</t>
  </si>
  <si>
    <t xml:space="preserve">ОБ0030   </t>
  </si>
  <si>
    <t>Труба ПЭ 100 SDR 17 - 315 х 18,7</t>
  </si>
  <si>
    <t xml:space="preserve">ОБ0036   </t>
  </si>
  <si>
    <t>Труба ПЭ 80 SDR 11 - 40 х 3,7</t>
  </si>
  <si>
    <t xml:space="preserve">ОБ0037   </t>
  </si>
  <si>
    <t>Труба ПЭ 80 SDR 11 - 50 х 4,6</t>
  </si>
  <si>
    <t xml:space="preserve">ОБ0088   </t>
  </si>
  <si>
    <t>Труба ПЭ 80 SDR 21-400х19,1</t>
  </si>
  <si>
    <t xml:space="preserve">ОБ0089   </t>
  </si>
  <si>
    <t>Труба ПЭ 80 SDR 21-500х23,9</t>
  </si>
  <si>
    <t xml:space="preserve">ОБ0114   </t>
  </si>
  <si>
    <t>Труба ПЭ 100 SDR 17 - 630</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</si>
</sst>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sz val="9"/>
      <name val="Tahoma"/>
      <family val="2"/>
      <charset val="204"/>
    </font>
    <font>
      <sz val="9"/>
      <color rgb="FFFF0000"/>
      <name val="Tahoma"/>
      <family val="2"/>
      <charset val="204"/>
    </font>
    <font>
      <sz val="9"/>
      <color theme="1"/>
      <name val="Tahoma"/>
      <family val="2"/>
      <charset val="204"/>
    </font>
    <font>
      <sz val="9"/>
      <color indexed="8"/>
      <name val="Tahoma"/>
      <family val="2"/>
      <charset val="204"/>
    </font>
    <font>
      <sz val="9"/>
      <color rgb="FF002060"/>
      <name val="Tahoma"/>
      <family val="2"/>
      <charset val="204"/>
    </font>
    <font>
      <b/>
      <sz val="10"/>
      <name val="Tahoma"/>
      <family val="2"/>
      <charset val="204"/>
    </font>
    <font>
      <sz val="11"/>
      <color theme="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s>
  <cellStyleXfs count="13781">
    <xf numFmtId="0" fontId="0" fillId="0" borderId="0"/>
    <xf numFmtId="0" fontId="9" fillId="0" borderId="0"/>
    <xf numFmtId="0" fontId="5" fillId="0" borderId="0"/>
    <xf numFmtId="0" fontId="5" fillId="0" borderId="0"/>
    <xf numFmtId="0" fontId="8" fillId="0" borderId="0"/>
    <xf numFmtId="0" fontId="12" fillId="0" borderId="0"/>
    <xf numFmtId="0" fontId="10"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cellStyleXfs>
  <cellXfs count="132">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101" fillId="0" borderId="0" xfId="9527" applyNumberFormat="1" applyFont="1" applyAlignment="1">
      <alignment vertical="center"/>
    </xf>
    <xf numFmtId="0" fontId="101" fillId="0" borderId="0" xfId="9527" applyFont="1" applyAlignment="1">
      <alignment vertical="center"/>
    </xf>
    <xf numFmtId="0" fontId="101" fillId="0" borderId="0" xfId="9527" applyFont="1" applyAlignment="1">
      <alignment horizontal="right" vertical="center"/>
    </xf>
    <xf numFmtId="0" fontId="101" fillId="0" borderId="0" xfId="9521" applyFont="1" applyAlignment="1">
      <alignment horizontal="left" vertical="center"/>
    </xf>
    <xf numFmtId="0" fontId="101" fillId="0" borderId="0" xfId="9521" applyFont="1" applyAlignment="1">
      <alignment vertical="center"/>
    </xf>
    <xf numFmtId="4" fontId="102" fillId="0" borderId="0" xfId="9521"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2" borderId="28" xfId="3" applyFont="1" applyFill="1" applyBorder="1" applyAlignment="1">
      <alignment horizontal="center" vertical="center"/>
    </xf>
    <xf numFmtId="0" fontId="100" fillId="2" borderId="28" xfId="3" applyFont="1" applyFill="1" applyBorder="1" applyAlignment="1">
      <alignment horizontal="left" vertical="center"/>
    </xf>
    <xf numFmtId="1" fontId="100" fillId="2" borderId="28" xfId="3" applyNumberFormat="1" applyFont="1" applyFill="1" applyBorder="1" applyAlignment="1">
      <alignment horizontal="center" vertical="center"/>
    </xf>
    <xf numFmtId="4" fontId="100" fillId="2" borderId="31" xfId="3" applyNumberFormat="1" applyFont="1" applyFill="1" applyBorder="1" applyAlignment="1">
      <alignment horizontal="center" vertical="center"/>
    </xf>
    <xf numFmtId="0" fontId="100" fillId="2" borderId="30" xfId="3" applyFont="1" applyFill="1" applyBorder="1" applyAlignment="1">
      <alignment horizontal="center" vertical="center"/>
    </xf>
    <xf numFmtId="0" fontId="100" fillId="0" borderId="0" xfId="3" applyFont="1" applyBorder="1" applyAlignment="1">
      <alignment vertical="center"/>
    </xf>
    <xf numFmtId="1" fontId="104" fillId="60" borderId="1" xfId="0" applyNumberFormat="1" applyFont="1" applyFill="1" applyBorder="1" applyAlignment="1">
      <alignment horizontal="right" wrapText="1"/>
    </xf>
    <xf numFmtId="0" fontId="104" fillId="60" borderId="1" xfId="3" applyFont="1" applyFill="1" applyBorder="1" applyAlignment="1">
      <alignment horizontal="center" wrapText="1"/>
    </xf>
    <xf numFmtId="0" fontId="104" fillId="60" borderId="1" xfId="2818" applyNumberFormat="1" applyFont="1" applyFill="1" applyBorder="1" applyAlignment="1">
      <alignment horizontal="left" wrapText="1"/>
    </xf>
    <xf numFmtId="0" fontId="108" fillId="60" borderId="1" xfId="0" applyFont="1" applyFill="1" applyBorder="1" applyAlignment="1">
      <alignment horizontal="left" wrapText="1"/>
    </xf>
    <xf numFmtId="0" fontId="104" fillId="60" borderId="1" xfId="0" applyFont="1" applyFill="1" applyBorder="1" applyAlignment="1">
      <alignment horizontal="left" wrapText="1"/>
    </xf>
    <xf numFmtId="0" fontId="104" fillId="60" borderId="1" xfId="2818" applyFont="1" applyFill="1" applyBorder="1" applyAlignment="1">
      <alignment horizontal="center" wrapText="1"/>
    </xf>
    <xf numFmtId="176" fontId="104" fillId="60" borderId="1" xfId="2818" applyNumberFormat="1" applyFont="1" applyFill="1" applyBorder="1" applyAlignment="1">
      <alignment horizontal="center" wrapText="1"/>
    </xf>
    <xf numFmtId="2" fontId="104" fillId="60" borderId="1" xfId="0" applyNumberFormat="1" applyFont="1" applyFill="1" applyBorder="1" applyAlignment="1">
      <alignment horizontal="right" wrapText="1"/>
    </xf>
    <xf numFmtId="4" fontId="104" fillId="61" borderId="1" xfId="0" applyNumberFormat="1" applyFont="1" applyFill="1" applyBorder="1" applyAlignment="1">
      <alignment horizontal="right" wrapText="1"/>
    </xf>
    <xf numFmtId="0" fontId="104" fillId="60" borderId="1" xfId="0" applyNumberFormat="1" applyFont="1" applyFill="1" applyBorder="1" applyAlignment="1">
      <alignment horizontal="right" wrapText="1"/>
    </xf>
    <xf numFmtId="0" fontId="104" fillId="60" borderId="1" xfId="0" applyFont="1" applyFill="1" applyBorder="1" applyAlignment="1">
      <alignment wrapText="1"/>
    </xf>
    <xf numFmtId="1" fontId="89" fillId="60" borderId="1" xfId="0" applyNumberFormat="1" applyFont="1" applyFill="1" applyBorder="1" applyAlignment="1">
      <alignment horizontal="right" vertical="center"/>
    </xf>
    <xf numFmtId="0" fontId="100" fillId="60" borderId="1" xfId="3" applyFont="1" applyFill="1" applyBorder="1" applyAlignment="1">
      <alignment horizontal="center" vertical="center"/>
    </xf>
    <xf numFmtId="0" fontId="100" fillId="60" borderId="1" xfId="2818" applyNumberFormat="1" applyFont="1" applyFill="1" applyBorder="1" applyAlignment="1">
      <alignment horizontal="left" vertical="center" wrapText="1"/>
    </xf>
    <xf numFmtId="0" fontId="89" fillId="60" borderId="1" xfId="2818" applyNumberFormat="1" applyFont="1" applyFill="1" applyBorder="1" applyAlignment="1">
      <alignment horizontal="left" vertical="center" wrapText="1"/>
    </xf>
    <xf numFmtId="0" fontId="102" fillId="60" borderId="1" xfId="2818" applyNumberFormat="1" applyFont="1" applyFill="1" applyBorder="1" applyAlignment="1">
      <alignment horizontal="center" vertical="center" wrapText="1"/>
    </xf>
    <xf numFmtId="0" fontId="100" fillId="60" borderId="1" xfId="2818" applyNumberFormat="1" applyFont="1" applyFill="1" applyBorder="1" applyAlignment="1">
      <alignment horizontal="center" vertical="center" wrapText="1"/>
    </xf>
    <xf numFmtId="0" fontId="102" fillId="60" borderId="1" xfId="0" applyNumberFormat="1" applyFont="1" applyFill="1" applyBorder="1" applyAlignment="1">
      <alignment horizontal="center" vertical="center" wrapText="1"/>
    </xf>
    <xf numFmtId="4" fontId="100" fillId="60" borderId="1" xfId="3" applyNumberFormat="1" applyFont="1" applyFill="1" applyBorder="1" applyAlignment="1">
      <alignment horizontal="center" vertical="center"/>
    </xf>
    <xf numFmtId="0" fontId="100" fillId="60" borderId="1" xfId="2818" applyFont="1" applyFill="1" applyBorder="1" applyAlignment="1">
      <alignment horizontal="center" vertical="center"/>
    </xf>
    <xf numFmtId="176" fontId="100" fillId="60" borderId="1" xfId="2818" applyNumberFormat="1" applyFont="1" applyFill="1" applyBorder="1" applyAlignment="1">
      <alignment horizontal="center" vertical="center"/>
    </xf>
    <xf numFmtId="2" fontId="100" fillId="60" borderId="1" xfId="0" applyNumberFormat="1" applyFont="1" applyFill="1" applyBorder="1" applyAlignment="1">
      <alignment horizontal="right" vertical="center"/>
    </xf>
    <xf numFmtId="0" fontId="100" fillId="60" borderId="1" xfId="0" applyNumberFormat="1" applyFont="1" applyFill="1" applyBorder="1" applyAlignment="1">
      <alignment horizontal="right" vertical="center"/>
    </xf>
    <xf numFmtId="0" fontId="100" fillId="60" borderId="1" xfId="0" applyFont="1" applyFill="1" applyBorder="1" applyAlignment="1">
      <alignment vertical="center"/>
    </xf>
    <xf numFmtId="1" fontId="100" fillId="60" borderId="1" xfId="0" applyNumberFormat="1" applyFont="1" applyFill="1" applyBorder="1" applyAlignment="1">
      <alignment horizontal="left" vertical="center"/>
    </xf>
    <xf numFmtId="0" fontId="100" fillId="60" borderId="1" xfId="2" applyFont="1" applyFill="1" applyBorder="1" applyAlignment="1">
      <alignment horizontal="left" vertical="center" wrapText="1"/>
    </xf>
    <xf numFmtId="0" fontId="100" fillId="60" borderId="1" xfId="2" applyFont="1" applyFill="1" applyBorder="1" applyAlignment="1">
      <alignment horizontal="center" vertical="center"/>
    </xf>
    <xf numFmtId="0" fontId="109" fillId="0" borderId="0" xfId="2" applyFont="1" applyFill="1" applyBorder="1" applyAlignment="1">
      <alignment horizontal="left" vertical="top" wrapText="1"/>
    </xf>
    <xf numFmtId="0" fontId="110" fillId="0" borderId="0" xfId="9532"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9" fillId="0" borderId="0" xfId="2" applyFont="1" applyFill="1" applyAlignment="1">
      <alignment horizontal="center" vertical="top"/>
    </xf>
    <xf numFmtId="0" fontId="109"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9"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5" applyFont="1" applyFill="1" applyBorder="1" applyAlignment="1">
      <alignment horizontal="left" vertical="center"/>
    </xf>
    <xf numFmtId="0" fontId="100" fillId="0" borderId="0" xfId="13775"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0" fontId="104" fillId="60" borderId="1" xfId="0" applyFont="1" applyFill="1" applyBorder="1" applyAlignment="1">
      <alignment horizontal="right" wrapText="1"/>
    </xf>
    <xf numFmtId="1" fontId="104" fillId="60" borderId="1" xfId="0" applyNumberFormat="1" applyFont="1" applyFill="1" applyBorder="1" applyAlignment="1">
      <alignment horizontal="left" wrapText="1"/>
    </xf>
    <xf numFmtId="4" fontId="104" fillId="60" borderId="1" xfId="0" applyNumberFormat="1" applyFont="1" applyFill="1" applyBorder="1" applyAlignment="1">
      <alignment horizontal="right" wrapText="1"/>
    </xf>
    <xf numFmtId="0" fontId="105" fillId="60" borderId="1" xfId="0" applyFont="1" applyFill="1" applyBorder="1" applyAlignment="1">
      <alignment horizontal="right" wrapText="1"/>
    </xf>
    <xf numFmtId="4" fontId="105" fillId="60" borderId="1" xfId="0" applyNumberFormat="1" applyFont="1" applyFill="1" applyBorder="1" applyAlignment="1">
      <alignment horizontal="right" wrapText="1"/>
    </xf>
    <xf numFmtId="1" fontId="104" fillId="60" borderId="1" xfId="0" applyNumberFormat="1" applyFont="1" applyFill="1" applyBorder="1" applyAlignment="1">
      <alignment horizontal="right" vertical="center" wrapText="1"/>
    </xf>
    <xf numFmtId="0" fontId="104" fillId="60" borderId="1" xfId="3" applyFont="1" applyFill="1" applyBorder="1" applyAlignment="1">
      <alignment horizontal="right" vertical="center" wrapText="1"/>
    </xf>
    <xf numFmtId="0" fontId="104" fillId="60" borderId="1" xfId="0" applyFont="1" applyFill="1" applyBorder="1" applyAlignment="1">
      <alignment horizontal="right" vertical="center" wrapText="1"/>
    </xf>
    <xf numFmtId="0" fontId="104" fillId="60" borderId="1" xfId="0" applyFont="1" applyFill="1" applyBorder="1" applyAlignment="1">
      <alignment horizontal="left" vertical="center" wrapText="1"/>
    </xf>
    <xf numFmtId="0" fontId="104" fillId="60" borderId="1" xfId="13776" applyFont="1" applyFill="1" applyBorder="1" applyAlignment="1">
      <alignment horizontal="right" wrapText="1"/>
    </xf>
    <xf numFmtId="1" fontId="89" fillId="60" borderId="1" xfId="0" applyNumberFormat="1" applyFont="1" applyFill="1" applyBorder="1" applyAlignment="1">
      <alignment horizontal="right" wrapText="1"/>
    </xf>
    <xf numFmtId="0" fontId="104" fillId="60" borderId="1" xfId="0" applyNumberFormat="1" applyFont="1" applyFill="1" applyBorder="1" applyAlignment="1">
      <alignment horizontal="right" vertical="center" wrapText="1"/>
    </xf>
    <xf numFmtId="4" fontId="104" fillId="60" borderId="1" xfId="0" applyNumberFormat="1" applyFont="1" applyFill="1" applyBorder="1" applyAlignment="1">
      <alignment horizontal="right" vertical="center" wrapText="1"/>
    </xf>
    <xf numFmtId="0" fontId="104" fillId="60" borderId="1" xfId="2818" applyFont="1" applyFill="1" applyBorder="1" applyAlignment="1">
      <alignment horizontal="right" vertical="center" wrapText="1"/>
    </xf>
    <xf numFmtId="0" fontId="105" fillId="60" borderId="1" xfId="0" applyFont="1" applyFill="1" applyBorder="1" applyAlignment="1">
      <alignment horizontal="right" vertical="center" wrapText="1"/>
    </xf>
    <xf numFmtId="4" fontId="105" fillId="60" borderId="1" xfId="0" applyNumberFormat="1" applyFont="1" applyFill="1" applyBorder="1" applyAlignment="1">
      <alignment horizontal="right" vertical="center" wrapText="1"/>
    </xf>
    <xf numFmtId="0" fontId="106" fillId="60" borderId="1" xfId="0" applyFont="1" applyFill="1" applyBorder="1" applyAlignment="1">
      <alignment horizontal="right" wrapText="1"/>
    </xf>
    <xf numFmtId="0" fontId="106" fillId="60" borderId="1" xfId="0" applyFont="1" applyFill="1" applyBorder="1" applyAlignment="1">
      <alignment horizontal="left" vertical="center" wrapText="1"/>
    </xf>
    <xf numFmtId="0" fontId="104" fillId="60" borderId="1" xfId="13777" applyNumberFormat="1" applyFont="1" applyFill="1" applyBorder="1" applyAlignment="1">
      <alignment horizontal="right" vertical="center" wrapText="1"/>
    </xf>
    <xf numFmtId="3" fontId="106" fillId="60" borderId="1" xfId="0" applyNumberFormat="1" applyFont="1" applyFill="1" applyBorder="1" applyAlignment="1">
      <alignment horizontal="right" vertical="center" wrapText="1"/>
    </xf>
    <xf numFmtId="3" fontId="104" fillId="60" borderId="1" xfId="0" applyNumberFormat="1" applyFont="1" applyFill="1" applyBorder="1" applyAlignment="1">
      <alignment horizontal="right" vertical="center" wrapText="1"/>
    </xf>
    <xf numFmtId="0" fontId="104" fillId="60" borderId="1" xfId="3" applyFont="1" applyFill="1" applyBorder="1" applyAlignment="1">
      <alignment horizontal="right" wrapText="1"/>
    </xf>
    <xf numFmtId="0" fontId="106" fillId="60" borderId="1" xfId="0" applyFont="1" applyFill="1" applyBorder="1" applyAlignment="1">
      <alignment horizontal="left" wrapText="1"/>
    </xf>
    <xf numFmtId="0" fontId="104" fillId="60" borderId="1" xfId="13777" applyNumberFormat="1" applyFont="1" applyFill="1" applyBorder="1" applyAlignment="1">
      <alignment horizontal="right" wrapText="1"/>
    </xf>
    <xf numFmtId="0" fontId="104" fillId="60" borderId="1" xfId="13777" applyNumberFormat="1" applyFont="1" applyFill="1" applyBorder="1" applyAlignment="1">
      <alignment horizontal="left" wrapText="1"/>
    </xf>
    <xf numFmtId="3" fontId="106" fillId="60" borderId="1" xfId="0" applyNumberFormat="1" applyFont="1" applyFill="1" applyBorder="1" applyAlignment="1">
      <alignment horizontal="right" wrapText="1"/>
    </xf>
    <xf numFmtId="0" fontId="107" fillId="60" borderId="1" xfId="0" applyFont="1" applyFill="1" applyBorder="1" applyAlignment="1">
      <alignment horizontal="left" wrapText="1"/>
    </xf>
    <xf numFmtId="3" fontId="104" fillId="60" borderId="1" xfId="0" applyNumberFormat="1" applyFont="1" applyFill="1" applyBorder="1" applyAlignment="1">
      <alignment horizontal="right" wrapText="1"/>
    </xf>
    <xf numFmtId="0" fontId="101" fillId="0" borderId="0" xfId="9529" applyFont="1" applyAlignment="1">
      <alignment horizontal="left" vertical="center" wrapText="1"/>
    </xf>
    <xf numFmtId="0" fontId="89" fillId="0" borderId="0" xfId="0" applyFont="1" applyAlignment="1">
      <alignment vertical="center"/>
    </xf>
    <xf numFmtId="0" fontId="101" fillId="0" borderId="0" xfId="9529" applyFont="1" applyBorder="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0" fontId="100" fillId="0" borderId="1" xfId="3" applyFont="1" applyBorder="1" applyAlignment="1">
      <alignment horizontal="center" vertical="center" wrapText="1"/>
    </xf>
    <xf numFmtId="0" fontId="100" fillId="0" borderId="1" xfId="3" applyFont="1" applyFill="1" applyBorder="1" applyAlignment="1">
      <alignment horizontal="center" vertical="center" textRotation="90" wrapText="1"/>
    </xf>
    <xf numFmtId="4" fontId="100" fillId="0" borderId="1" xfId="3" applyNumberFormat="1" applyFont="1" applyBorder="1" applyAlignment="1">
      <alignment horizontal="center" vertical="center" wrapText="1"/>
    </xf>
    <xf numFmtId="0" fontId="109"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2" fontId="100" fillId="60" borderId="1" xfId="6" applyNumberFormat="1" applyFont="1" applyFill="1" applyBorder="1" applyAlignment="1" applyProtection="1">
      <alignment horizontal="right" vertical="center" wrapText="1"/>
      <protection locked="0"/>
    </xf>
    <xf numFmtId="49" fontId="89" fillId="0" borderId="0" xfId="3" applyNumberFormat="1" applyFont="1" applyFill="1" applyBorder="1" applyAlignment="1">
      <alignment horizontal="left" vertical="center" wrapText="1"/>
    </xf>
    <xf numFmtId="4" fontId="100" fillId="0" borderId="29"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0" fontId="89" fillId="0" borderId="1" xfId="3" applyFont="1" applyFill="1" applyBorder="1" applyAlignment="1">
      <alignment horizontal="left" vertical="center" wrapText="1"/>
    </xf>
    <xf numFmtId="0" fontId="109" fillId="0" borderId="2" xfId="2" applyFont="1" applyFill="1" applyBorder="1" applyAlignment="1">
      <alignment horizontal="left" vertical="center" wrapText="1"/>
    </xf>
    <xf numFmtId="0" fontId="109" fillId="0" borderId="3" xfId="2" applyFont="1" applyFill="1" applyBorder="1" applyAlignment="1">
      <alignment horizontal="left" vertical="center" wrapText="1"/>
    </xf>
    <xf numFmtId="0" fontId="109"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xf numFmtId="4" fontId="89" fillId="0" borderId="0" xfId="9527" applyNumberFormat="1" applyFont="1" applyAlignment="1">
      <alignment vertical="center"/>
    </xf>
  </cellXfs>
  <cellStyles count="13783">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5"/>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43" xfId="13778"/>
    <cellStyle name="Обычный 144" xfId="13779"/>
    <cellStyle name="Обычный 145" xfId="13780"/>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TDSheet" xfId="13776"/>
    <cellStyle name="Обычный_Задвижка (5)" xfId="13775"/>
    <cellStyle name="Обычный_Книга1" xfId="6"/>
    <cellStyle name="Обычный_Лист1" xfId="13777"/>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3"/>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4"/>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Q174"/>
  <sheetViews>
    <sheetView tabSelected="1" view="pageBreakPreview" zoomScale="75" zoomScaleNormal="70" zoomScaleSheetLayoutView="75" workbookViewId="0">
      <pane ySplit="13" topLeftCell="A131" activePane="bottomLeft" state="frozen"/>
      <selection pane="bottomLeft" activeCell="N100" sqref="N100"/>
    </sheetView>
  </sheetViews>
  <sheetFormatPr defaultRowHeight="15"/>
  <cols>
    <col min="1" max="1" width="13.5703125" style="69" customWidth="1"/>
    <col min="2" max="2" width="10.140625" style="69" customWidth="1"/>
    <col min="3" max="3" width="14.42578125" style="2" customWidth="1"/>
    <col min="4" max="4" width="24.28515625" style="69" customWidth="1"/>
    <col min="5" max="5" width="29" style="69" customWidth="1"/>
    <col min="6" max="6" width="9" style="69" customWidth="1"/>
    <col min="7" max="7" width="25.85546875" style="69" customWidth="1"/>
    <col min="8" max="8" width="27.42578125" style="69" customWidth="1"/>
    <col min="9" max="9" width="22.85546875" style="69" customWidth="1"/>
    <col min="10" max="10" width="20.85546875" style="3" customWidth="1"/>
    <col min="11" max="16" width="12.140625" style="4" customWidth="1"/>
    <col min="17" max="17" width="19.42578125" style="76" customWidth="1"/>
    <col min="18" max="18" width="19.5703125" style="69" customWidth="1"/>
    <col min="19" max="19" width="19.42578125" style="76" customWidth="1"/>
    <col min="20" max="20" width="19.5703125" style="69" customWidth="1"/>
    <col min="21" max="22" width="25.42578125" style="69" customWidth="1"/>
    <col min="23" max="23" width="17.5703125" style="69" customWidth="1"/>
    <col min="24" max="24" width="19.28515625" style="7" hidden="1" customWidth="1"/>
    <col min="25" max="25" width="11.140625" style="7" customWidth="1"/>
    <col min="26" max="27" width="15.5703125" style="7" bestFit="1" customWidth="1"/>
    <col min="28" max="16384" width="9.140625" style="7"/>
  </cols>
  <sheetData>
    <row r="1" spans="1:23" ht="18" customHeight="1">
      <c r="A1" s="1"/>
      <c r="B1" s="1"/>
      <c r="D1" s="1"/>
      <c r="E1" s="1"/>
      <c r="F1" s="1"/>
      <c r="G1" s="1"/>
      <c r="H1" s="1"/>
      <c r="I1" s="1"/>
      <c r="P1" s="5"/>
      <c r="Q1" s="6"/>
      <c r="R1" s="1"/>
      <c r="S1" s="6"/>
      <c r="T1" s="1"/>
      <c r="U1" s="1"/>
      <c r="V1" s="1"/>
      <c r="W1" s="1"/>
    </row>
    <row r="2" spans="1:23" ht="18" customHeight="1">
      <c r="A2" s="1"/>
      <c r="B2" s="1"/>
      <c r="D2" s="1"/>
      <c r="E2" s="1"/>
      <c r="F2" s="1"/>
      <c r="G2" s="1"/>
      <c r="H2" s="1"/>
      <c r="I2" s="1"/>
      <c r="P2" s="5"/>
      <c r="Q2" s="131"/>
      <c r="R2" s="9"/>
      <c r="S2" s="8"/>
      <c r="T2" s="9"/>
      <c r="U2" s="9"/>
      <c r="V2" s="7"/>
      <c r="W2" s="10" t="s">
        <v>14</v>
      </c>
    </row>
    <row r="3" spans="1:23" ht="18" customHeight="1">
      <c r="A3" s="1"/>
      <c r="B3" s="1"/>
      <c r="C3" s="11"/>
      <c r="D3" s="12"/>
      <c r="E3" s="12"/>
      <c r="F3" s="12"/>
      <c r="G3" s="12"/>
      <c r="H3" s="12"/>
      <c r="I3" s="12"/>
      <c r="J3" s="13"/>
      <c r="P3" s="5"/>
      <c r="Q3" s="131"/>
      <c r="R3" s="9"/>
      <c r="S3" s="8"/>
      <c r="T3" s="9"/>
      <c r="U3" s="9"/>
      <c r="V3" s="7"/>
      <c r="W3" s="10" t="s">
        <v>15</v>
      </c>
    </row>
    <row r="4" spans="1:23" ht="18" customHeight="1">
      <c r="A4" s="1"/>
      <c r="B4" s="1"/>
      <c r="C4" s="11"/>
      <c r="D4" s="12"/>
      <c r="E4" s="12"/>
      <c r="F4" s="12"/>
      <c r="G4" s="12"/>
      <c r="H4" s="12"/>
      <c r="I4" s="12"/>
      <c r="J4" s="13"/>
      <c r="P4" s="5"/>
      <c r="Q4" s="6"/>
      <c r="R4" s="1"/>
      <c r="S4" s="6"/>
      <c r="T4" s="1"/>
      <c r="U4" s="1"/>
      <c r="V4" s="1"/>
      <c r="W4" s="1"/>
    </row>
    <row r="5" spans="1:23" ht="12.75">
      <c r="A5" s="1"/>
      <c r="B5" s="1"/>
      <c r="C5" s="105" t="s">
        <v>97</v>
      </c>
      <c r="D5" s="105"/>
      <c r="E5" s="105"/>
      <c r="F5" s="105"/>
      <c r="G5" s="105"/>
      <c r="H5" s="105"/>
      <c r="I5" s="105"/>
      <c r="J5" s="105"/>
      <c r="K5" s="106"/>
      <c r="L5" s="106"/>
      <c r="M5" s="106"/>
      <c r="N5" s="106"/>
      <c r="O5" s="106"/>
      <c r="P5" s="106"/>
      <c r="Q5" s="6"/>
      <c r="R5" s="1"/>
      <c r="S5" s="6"/>
      <c r="T5" s="1"/>
      <c r="U5" s="1"/>
      <c r="V5" s="1"/>
      <c r="W5" s="1"/>
    </row>
    <row r="6" spans="1:23" ht="36" customHeight="1">
      <c r="A6" s="1"/>
      <c r="B6" s="1"/>
      <c r="C6" s="105"/>
      <c r="D6" s="105"/>
      <c r="E6" s="105"/>
      <c r="F6" s="105"/>
      <c r="G6" s="105"/>
      <c r="H6" s="105"/>
      <c r="I6" s="105"/>
      <c r="J6" s="105"/>
      <c r="K6" s="106"/>
      <c r="L6" s="106"/>
      <c r="M6" s="106"/>
      <c r="N6" s="106"/>
      <c r="O6" s="106"/>
      <c r="P6" s="106"/>
      <c r="Q6" s="6"/>
      <c r="R6" s="1"/>
      <c r="S6" s="6"/>
      <c r="T6" s="1"/>
      <c r="U6" s="1"/>
      <c r="V6" s="1"/>
      <c r="W6" s="1"/>
    </row>
    <row r="7" spans="1:23" ht="18" customHeight="1">
      <c r="A7" s="1"/>
      <c r="B7" s="1"/>
      <c r="C7" s="105"/>
      <c r="D7" s="105"/>
      <c r="E7" s="105"/>
      <c r="F7" s="105"/>
      <c r="G7" s="105"/>
      <c r="H7" s="105"/>
      <c r="I7" s="105"/>
      <c r="J7" s="105"/>
      <c r="K7" s="106"/>
      <c r="L7" s="106"/>
      <c r="M7" s="106"/>
      <c r="N7" s="106"/>
      <c r="O7" s="106"/>
      <c r="P7" s="106"/>
      <c r="Q7" s="6"/>
      <c r="R7" s="1"/>
      <c r="S7" s="6"/>
      <c r="T7" s="1"/>
      <c r="U7" s="1"/>
      <c r="V7" s="1"/>
      <c r="W7" s="1"/>
    </row>
    <row r="8" spans="1:23" ht="12.75">
      <c r="A8" s="1"/>
      <c r="B8" s="1"/>
      <c r="C8" s="105"/>
      <c r="D8" s="105"/>
      <c r="E8" s="105"/>
      <c r="F8" s="105"/>
      <c r="G8" s="105"/>
      <c r="H8" s="105"/>
      <c r="I8" s="105"/>
      <c r="J8" s="105"/>
      <c r="K8" s="106"/>
      <c r="L8" s="106"/>
      <c r="M8" s="106"/>
      <c r="N8" s="106"/>
      <c r="O8" s="106"/>
      <c r="P8" s="106"/>
      <c r="Q8" s="6"/>
      <c r="R8" s="1"/>
      <c r="S8" s="6"/>
      <c r="T8" s="1"/>
      <c r="U8" s="1"/>
      <c r="V8" s="1"/>
      <c r="W8" s="1"/>
    </row>
    <row r="9" spans="1:23" ht="12.75">
      <c r="A9" s="1"/>
      <c r="B9" s="1"/>
      <c r="C9" s="107"/>
      <c r="D9" s="107"/>
      <c r="E9" s="107"/>
      <c r="F9" s="107"/>
      <c r="G9" s="107"/>
      <c r="H9" s="107"/>
      <c r="I9" s="107"/>
      <c r="J9" s="107"/>
      <c r="K9" s="106"/>
      <c r="L9" s="106"/>
      <c r="M9" s="106"/>
      <c r="N9" s="106"/>
      <c r="O9" s="106"/>
      <c r="P9" s="106"/>
      <c r="Q9" s="6"/>
      <c r="R9" s="1"/>
      <c r="S9" s="6"/>
      <c r="T9" s="1"/>
      <c r="U9" s="1"/>
      <c r="V9" s="1"/>
      <c r="W9" s="1"/>
    </row>
    <row r="10" spans="1:23" ht="18" customHeight="1">
      <c r="A10" s="108"/>
      <c r="B10" s="108"/>
      <c r="C10" s="108"/>
      <c r="D10" s="108"/>
      <c r="E10" s="108"/>
      <c r="F10" s="108"/>
      <c r="G10" s="108"/>
      <c r="H10" s="108"/>
      <c r="I10" s="108"/>
      <c r="J10" s="108"/>
      <c r="K10" s="108"/>
      <c r="L10" s="108"/>
      <c r="M10" s="108"/>
      <c r="N10" s="108"/>
      <c r="O10" s="108"/>
      <c r="P10" s="108"/>
      <c r="Q10" s="108"/>
      <c r="R10" s="108"/>
      <c r="S10" s="108"/>
      <c r="T10" s="108"/>
      <c r="U10" s="108"/>
      <c r="V10" s="108"/>
      <c r="W10" s="108"/>
    </row>
    <row r="11" spans="1:23" s="14" customFormat="1" ht="19.5" customHeight="1">
      <c r="A11" s="112" t="s">
        <v>0</v>
      </c>
      <c r="B11" s="112" t="s">
        <v>16</v>
      </c>
      <c r="C11" s="109" t="s">
        <v>2</v>
      </c>
      <c r="D11" s="109"/>
      <c r="E11" s="109"/>
      <c r="F11" s="109"/>
      <c r="G11" s="109" t="s">
        <v>3</v>
      </c>
      <c r="H11" s="109" t="s">
        <v>4</v>
      </c>
      <c r="I11" s="113" t="s">
        <v>68</v>
      </c>
      <c r="J11" s="110" t="s">
        <v>5</v>
      </c>
      <c r="K11" s="110" t="s">
        <v>75</v>
      </c>
      <c r="L11" s="110"/>
      <c r="M11" s="110"/>
      <c r="N11" s="110"/>
      <c r="O11" s="110"/>
      <c r="P11" s="110"/>
      <c r="Q11" s="118" t="s">
        <v>213</v>
      </c>
      <c r="R11" s="110" t="s">
        <v>214</v>
      </c>
      <c r="S11" s="118" t="s">
        <v>1</v>
      </c>
      <c r="T11" s="110" t="s">
        <v>11</v>
      </c>
      <c r="U11" s="110" t="s">
        <v>13</v>
      </c>
      <c r="V11" s="110" t="s">
        <v>12</v>
      </c>
      <c r="W11" s="111" t="s">
        <v>6</v>
      </c>
    </row>
    <row r="12" spans="1:23" s="14" customFormat="1" ht="92.25" customHeight="1">
      <c r="A12" s="112"/>
      <c r="B12" s="112"/>
      <c r="C12" s="15" t="s">
        <v>7</v>
      </c>
      <c r="D12" s="16" t="s">
        <v>8</v>
      </c>
      <c r="E12" s="17" t="s">
        <v>9</v>
      </c>
      <c r="F12" s="16" t="s">
        <v>10</v>
      </c>
      <c r="G12" s="109"/>
      <c r="H12" s="109"/>
      <c r="I12" s="113"/>
      <c r="J12" s="110"/>
      <c r="K12" s="18" t="s">
        <v>69</v>
      </c>
      <c r="L12" s="18" t="s">
        <v>70</v>
      </c>
      <c r="M12" s="18" t="s">
        <v>71</v>
      </c>
      <c r="N12" s="18" t="s">
        <v>72</v>
      </c>
      <c r="O12" s="18" t="s">
        <v>73</v>
      </c>
      <c r="P12" s="18" t="s">
        <v>74</v>
      </c>
      <c r="Q12" s="119"/>
      <c r="R12" s="110"/>
      <c r="S12" s="119"/>
      <c r="T12" s="110"/>
      <c r="U12" s="110"/>
      <c r="V12" s="110"/>
      <c r="W12" s="111"/>
    </row>
    <row r="13" spans="1:23" s="25" customFormat="1">
      <c r="A13" s="19">
        <v>1</v>
      </c>
      <c r="B13" s="20"/>
      <c r="C13" s="21">
        <v>2</v>
      </c>
      <c r="D13" s="20">
        <v>3</v>
      </c>
      <c r="E13" s="20">
        <v>4</v>
      </c>
      <c r="F13" s="20">
        <v>5</v>
      </c>
      <c r="G13" s="20">
        <v>6</v>
      </c>
      <c r="H13" s="20">
        <v>7</v>
      </c>
      <c r="I13" s="20">
        <v>8</v>
      </c>
      <c r="J13" s="20">
        <v>9</v>
      </c>
      <c r="K13" s="22">
        <v>10</v>
      </c>
      <c r="L13" s="22">
        <v>11</v>
      </c>
      <c r="M13" s="22">
        <v>12</v>
      </c>
      <c r="N13" s="22">
        <v>13</v>
      </c>
      <c r="O13" s="22">
        <v>14</v>
      </c>
      <c r="P13" s="22">
        <v>15</v>
      </c>
      <c r="Q13" s="23">
        <v>17</v>
      </c>
      <c r="R13" s="24">
        <v>18</v>
      </c>
      <c r="S13" s="23">
        <v>17</v>
      </c>
      <c r="T13" s="24">
        <v>18</v>
      </c>
      <c r="U13" s="24">
        <v>19</v>
      </c>
      <c r="V13" s="24">
        <v>20</v>
      </c>
      <c r="W13" s="24">
        <v>21</v>
      </c>
    </row>
    <row r="14" spans="1:23" s="84" customFormat="1" ht="22.5">
      <c r="A14" s="82">
        <v>1</v>
      </c>
      <c r="B14" s="83"/>
      <c r="C14" s="84" t="s">
        <v>98</v>
      </c>
      <c r="D14" s="85" t="s">
        <v>99</v>
      </c>
      <c r="E14" s="84" t="s">
        <v>100</v>
      </c>
      <c r="F14" s="86" t="s">
        <v>101</v>
      </c>
      <c r="G14" s="85" t="s">
        <v>274</v>
      </c>
      <c r="H14" s="85" t="s">
        <v>275</v>
      </c>
      <c r="I14" s="85" t="s">
        <v>76</v>
      </c>
      <c r="J14" s="87">
        <f>SUM(K14:P14)</f>
        <v>32</v>
      </c>
      <c r="K14" s="26"/>
      <c r="L14" s="26"/>
      <c r="M14" s="26">
        <v>32</v>
      </c>
      <c r="N14" s="26"/>
      <c r="O14" s="26"/>
      <c r="P14" s="88"/>
      <c r="Q14" s="89">
        <v>233.73</v>
      </c>
      <c r="R14" s="89">
        <f>Q14*J14</f>
        <v>7479.36</v>
      </c>
      <c r="S14" s="89"/>
      <c r="T14" s="89"/>
      <c r="U14" s="88"/>
      <c r="V14" s="88"/>
    </row>
    <row r="15" spans="1:23" s="84" customFormat="1" ht="22.5">
      <c r="A15" s="82">
        <v>2</v>
      </c>
      <c r="B15" s="83"/>
      <c r="C15" s="84" t="s">
        <v>102</v>
      </c>
      <c r="D15" s="85" t="s">
        <v>103</v>
      </c>
      <c r="E15" s="84" t="s">
        <v>100</v>
      </c>
      <c r="F15" s="86" t="s">
        <v>101</v>
      </c>
      <c r="G15" s="85" t="s">
        <v>274</v>
      </c>
      <c r="H15" s="85" t="s">
        <v>275</v>
      </c>
      <c r="I15" s="85" t="s">
        <v>76</v>
      </c>
      <c r="J15" s="87">
        <f t="shared" ref="J15:J33" si="0">SUM(K15:P15)</f>
        <v>6</v>
      </c>
      <c r="K15" s="26"/>
      <c r="L15" s="26"/>
      <c r="M15" s="26">
        <v>6</v>
      </c>
      <c r="N15" s="26"/>
      <c r="O15" s="26"/>
      <c r="P15" s="88"/>
      <c r="Q15" s="89">
        <v>185.94</v>
      </c>
      <c r="R15" s="89">
        <f t="shared" ref="R15:R33" si="1">Q15*J15</f>
        <v>1115.6399999999999</v>
      </c>
      <c r="S15" s="89"/>
      <c r="T15" s="89"/>
      <c r="U15" s="88"/>
      <c r="V15" s="88"/>
    </row>
    <row r="16" spans="1:23" s="84" customFormat="1" ht="22.5">
      <c r="A16" s="82">
        <v>3</v>
      </c>
      <c r="B16" s="83"/>
      <c r="C16" s="84" t="s">
        <v>104</v>
      </c>
      <c r="D16" s="85" t="s">
        <v>105</v>
      </c>
      <c r="E16" s="84" t="s">
        <v>100</v>
      </c>
      <c r="F16" s="86" t="s">
        <v>101</v>
      </c>
      <c r="G16" s="85" t="s">
        <v>274</v>
      </c>
      <c r="H16" s="85" t="s">
        <v>275</v>
      </c>
      <c r="I16" s="85" t="s">
        <v>76</v>
      </c>
      <c r="J16" s="87">
        <f t="shared" si="0"/>
        <v>305</v>
      </c>
      <c r="K16" s="26">
        <v>50</v>
      </c>
      <c r="L16" s="26">
        <v>125</v>
      </c>
      <c r="M16" s="26">
        <v>55</v>
      </c>
      <c r="N16" s="26">
        <v>25</v>
      </c>
      <c r="O16" s="26">
        <v>25</v>
      </c>
      <c r="P16" s="88">
        <v>25</v>
      </c>
      <c r="Q16" s="89">
        <v>93.63</v>
      </c>
      <c r="R16" s="89">
        <f t="shared" si="1"/>
        <v>28557.149999999998</v>
      </c>
      <c r="S16" s="89"/>
      <c r="T16" s="89"/>
      <c r="U16" s="88"/>
      <c r="V16" s="88"/>
    </row>
    <row r="17" spans="1:26" s="84" customFormat="1" ht="22.5">
      <c r="A17" s="82">
        <v>4</v>
      </c>
      <c r="B17" s="83"/>
      <c r="C17" s="84" t="s">
        <v>106</v>
      </c>
      <c r="D17" s="85" t="s">
        <v>107</v>
      </c>
      <c r="E17" s="84" t="s">
        <v>100</v>
      </c>
      <c r="F17" s="86" t="s">
        <v>101</v>
      </c>
      <c r="G17" s="85" t="s">
        <v>274</v>
      </c>
      <c r="H17" s="85" t="s">
        <v>275</v>
      </c>
      <c r="I17" s="85" t="s">
        <v>76</v>
      </c>
      <c r="J17" s="87">
        <f t="shared" si="0"/>
        <v>26</v>
      </c>
      <c r="K17" s="26"/>
      <c r="L17" s="26"/>
      <c r="M17" s="26">
        <v>26</v>
      </c>
      <c r="N17" s="26"/>
      <c r="O17" s="26"/>
      <c r="P17" s="82"/>
      <c r="Q17" s="89">
        <v>224.58</v>
      </c>
      <c r="R17" s="89">
        <f t="shared" si="1"/>
        <v>5839.08</v>
      </c>
      <c r="S17" s="89"/>
      <c r="T17" s="89"/>
      <c r="U17" s="88"/>
      <c r="V17" s="88"/>
    </row>
    <row r="18" spans="1:26" s="84" customFormat="1" ht="22.5">
      <c r="A18" s="82">
        <v>5</v>
      </c>
      <c r="B18" s="83"/>
      <c r="C18" s="84" t="s">
        <v>108</v>
      </c>
      <c r="D18" s="85" t="s">
        <v>109</v>
      </c>
      <c r="E18" s="84" t="s">
        <v>110</v>
      </c>
      <c r="F18" s="86" t="s">
        <v>101</v>
      </c>
      <c r="G18" s="85" t="s">
        <v>274</v>
      </c>
      <c r="H18" s="85" t="s">
        <v>275</v>
      </c>
      <c r="I18" s="85" t="s">
        <v>76</v>
      </c>
      <c r="J18" s="87">
        <f t="shared" si="0"/>
        <v>60</v>
      </c>
      <c r="K18" s="26"/>
      <c r="L18" s="26"/>
      <c r="M18" s="26">
        <v>30</v>
      </c>
      <c r="N18" s="26"/>
      <c r="O18" s="26">
        <v>30</v>
      </c>
      <c r="P18" s="88"/>
      <c r="Q18" s="89">
        <v>296.07</v>
      </c>
      <c r="R18" s="89">
        <f t="shared" si="1"/>
        <v>17764.2</v>
      </c>
      <c r="S18" s="89"/>
      <c r="T18" s="89"/>
      <c r="U18" s="88"/>
      <c r="V18" s="88"/>
    </row>
    <row r="19" spans="1:26" s="84" customFormat="1" ht="22.5">
      <c r="A19" s="82">
        <v>6</v>
      </c>
      <c r="B19" s="83"/>
      <c r="C19" s="84" t="s">
        <v>111</v>
      </c>
      <c r="D19" s="85" t="s">
        <v>112</v>
      </c>
      <c r="E19" s="84" t="s">
        <v>110</v>
      </c>
      <c r="F19" s="86" t="s">
        <v>101</v>
      </c>
      <c r="G19" s="85" t="s">
        <v>274</v>
      </c>
      <c r="H19" s="85" t="s">
        <v>275</v>
      </c>
      <c r="I19" s="85" t="s">
        <v>76</v>
      </c>
      <c r="J19" s="87">
        <f t="shared" si="0"/>
        <v>50</v>
      </c>
      <c r="K19" s="26">
        <v>15</v>
      </c>
      <c r="L19" s="26"/>
      <c r="M19" s="26">
        <v>10</v>
      </c>
      <c r="N19" s="26">
        <v>10</v>
      </c>
      <c r="O19" s="26">
        <v>15</v>
      </c>
      <c r="P19" s="88"/>
      <c r="Q19" s="89">
        <v>614.02</v>
      </c>
      <c r="R19" s="89">
        <f t="shared" si="1"/>
        <v>30701</v>
      </c>
      <c r="S19" s="89"/>
      <c r="T19" s="89"/>
      <c r="U19" s="88"/>
      <c r="V19" s="88"/>
    </row>
    <row r="20" spans="1:26" s="84" customFormat="1" ht="22.5">
      <c r="A20" s="82">
        <v>7</v>
      </c>
      <c r="B20" s="83"/>
      <c r="C20" s="84" t="s">
        <v>113</v>
      </c>
      <c r="D20" s="85" t="s">
        <v>114</v>
      </c>
      <c r="E20" s="84" t="s">
        <v>110</v>
      </c>
      <c r="F20" s="86" t="s">
        <v>101</v>
      </c>
      <c r="G20" s="85" t="s">
        <v>274</v>
      </c>
      <c r="H20" s="85" t="s">
        <v>275</v>
      </c>
      <c r="I20" s="85" t="s">
        <v>76</v>
      </c>
      <c r="J20" s="87">
        <f t="shared" si="0"/>
        <v>140</v>
      </c>
      <c r="K20" s="26">
        <v>40</v>
      </c>
      <c r="L20" s="26">
        <v>20</v>
      </c>
      <c r="M20" s="26">
        <v>20</v>
      </c>
      <c r="N20" s="26">
        <v>20</v>
      </c>
      <c r="O20" s="26">
        <v>20</v>
      </c>
      <c r="P20" s="88">
        <v>20</v>
      </c>
      <c r="Q20" s="89">
        <v>161.19999999999999</v>
      </c>
      <c r="R20" s="89">
        <f t="shared" si="1"/>
        <v>22568</v>
      </c>
      <c r="S20" s="89"/>
      <c r="T20" s="89"/>
      <c r="U20" s="88"/>
      <c r="V20" s="88"/>
    </row>
    <row r="21" spans="1:26" s="84" customFormat="1" ht="22.5">
      <c r="A21" s="82">
        <v>8</v>
      </c>
      <c r="B21" s="83"/>
      <c r="C21" s="84" t="s">
        <v>115</v>
      </c>
      <c r="D21" s="85" t="s">
        <v>116</v>
      </c>
      <c r="E21" s="84" t="s">
        <v>117</v>
      </c>
      <c r="F21" s="86" t="s">
        <v>101</v>
      </c>
      <c r="G21" s="85" t="s">
        <v>274</v>
      </c>
      <c r="H21" s="85" t="s">
        <v>275</v>
      </c>
      <c r="I21" s="85" t="s">
        <v>76</v>
      </c>
      <c r="J21" s="87">
        <f t="shared" si="0"/>
        <v>100</v>
      </c>
      <c r="K21" s="26"/>
      <c r="L21" s="26">
        <v>100</v>
      </c>
      <c r="M21" s="26"/>
      <c r="N21" s="26"/>
      <c r="O21" s="26"/>
      <c r="P21" s="88"/>
      <c r="Q21" s="89">
        <v>49.39</v>
      </c>
      <c r="R21" s="89">
        <f t="shared" si="1"/>
        <v>4939</v>
      </c>
      <c r="S21" s="89"/>
      <c r="T21" s="89"/>
      <c r="U21" s="88"/>
      <c r="V21" s="88"/>
    </row>
    <row r="22" spans="1:26" s="84" customFormat="1" ht="22.5">
      <c r="A22" s="82">
        <v>9</v>
      </c>
      <c r="B22" s="83"/>
      <c r="C22" s="84" t="s">
        <v>118</v>
      </c>
      <c r="D22" s="85" t="s">
        <v>119</v>
      </c>
      <c r="E22" s="84" t="s">
        <v>100</v>
      </c>
      <c r="F22" s="86" t="s">
        <v>120</v>
      </c>
      <c r="G22" s="85" t="s">
        <v>274</v>
      </c>
      <c r="H22" s="85" t="s">
        <v>275</v>
      </c>
      <c r="I22" s="85" t="s">
        <v>76</v>
      </c>
      <c r="J22" s="87">
        <f t="shared" si="0"/>
        <v>25</v>
      </c>
      <c r="K22" s="26">
        <v>25</v>
      </c>
      <c r="L22" s="26"/>
      <c r="M22" s="26"/>
      <c r="N22" s="26"/>
      <c r="O22" s="26"/>
      <c r="P22" s="88"/>
      <c r="Q22" s="89">
        <v>430.35</v>
      </c>
      <c r="R22" s="89">
        <f t="shared" si="1"/>
        <v>10758.75</v>
      </c>
      <c r="S22" s="89"/>
      <c r="T22" s="89"/>
      <c r="U22" s="88"/>
      <c r="V22" s="88"/>
    </row>
    <row r="23" spans="1:26" s="84" customFormat="1" ht="22.5">
      <c r="A23" s="82">
        <v>10</v>
      </c>
      <c r="B23" s="83"/>
      <c r="C23" s="84" t="s">
        <v>121</v>
      </c>
      <c r="D23" s="85" t="s">
        <v>122</v>
      </c>
      <c r="E23" s="84" t="s">
        <v>100</v>
      </c>
      <c r="F23" s="86" t="s">
        <v>120</v>
      </c>
      <c r="G23" s="85" t="s">
        <v>274</v>
      </c>
      <c r="H23" s="85" t="s">
        <v>275</v>
      </c>
      <c r="I23" s="85" t="s">
        <v>76</v>
      </c>
      <c r="J23" s="87">
        <f t="shared" si="0"/>
        <v>15</v>
      </c>
      <c r="K23" s="26">
        <v>15</v>
      </c>
      <c r="L23" s="26"/>
      <c r="M23" s="26"/>
      <c r="N23" s="26"/>
      <c r="O23" s="26"/>
      <c r="P23" s="88"/>
      <c r="Q23" s="89">
        <v>101.03</v>
      </c>
      <c r="R23" s="89">
        <f t="shared" si="1"/>
        <v>1515.45</v>
      </c>
      <c r="S23" s="89"/>
      <c r="T23" s="89"/>
      <c r="U23" s="88"/>
      <c r="V23" s="88"/>
    </row>
    <row r="24" spans="1:26" s="84" customFormat="1" ht="22.5">
      <c r="A24" s="82">
        <v>11</v>
      </c>
      <c r="B24" s="83"/>
      <c r="C24" s="84" t="s">
        <v>123</v>
      </c>
      <c r="D24" s="85" t="s">
        <v>124</v>
      </c>
      <c r="E24" s="84" t="s">
        <v>100</v>
      </c>
      <c r="F24" s="86" t="s">
        <v>120</v>
      </c>
      <c r="G24" s="85" t="s">
        <v>274</v>
      </c>
      <c r="H24" s="85" t="s">
        <v>275</v>
      </c>
      <c r="I24" s="85" t="s">
        <v>76</v>
      </c>
      <c r="J24" s="87">
        <f t="shared" si="0"/>
        <v>10</v>
      </c>
      <c r="K24" s="26">
        <v>10</v>
      </c>
      <c r="L24" s="26"/>
      <c r="M24" s="26"/>
      <c r="N24" s="26"/>
      <c r="O24" s="26"/>
      <c r="P24" s="88"/>
      <c r="Q24" s="89">
        <v>61.74</v>
      </c>
      <c r="R24" s="89">
        <f t="shared" si="1"/>
        <v>617.4</v>
      </c>
      <c r="S24" s="89"/>
      <c r="T24" s="89"/>
      <c r="U24" s="88"/>
      <c r="V24" s="88"/>
    </row>
    <row r="25" spans="1:26" s="84" customFormat="1" ht="22.5">
      <c r="A25" s="82">
        <v>12</v>
      </c>
      <c r="B25" s="83"/>
      <c r="C25" s="84" t="s">
        <v>125</v>
      </c>
      <c r="D25" s="85" t="s">
        <v>126</v>
      </c>
      <c r="E25" s="84" t="s">
        <v>100</v>
      </c>
      <c r="F25" s="86" t="s">
        <v>120</v>
      </c>
      <c r="G25" s="85" t="s">
        <v>274</v>
      </c>
      <c r="H25" s="85" t="s">
        <v>275</v>
      </c>
      <c r="I25" s="85" t="s">
        <v>76</v>
      </c>
      <c r="J25" s="87">
        <f t="shared" si="0"/>
        <v>40</v>
      </c>
      <c r="K25" s="26">
        <v>20</v>
      </c>
      <c r="L25" s="26">
        <v>20</v>
      </c>
      <c r="M25" s="26"/>
      <c r="N25" s="26"/>
      <c r="O25" s="26"/>
      <c r="P25" s="88"/>
      <c r="Q25" s="89">
        <v>102.9</v>
      </c>
      <c r="R25" s="89">
        <f t="shared" si="1"/>
        <v>4116</v>
      </c>
      <c r="S25" s="89"/>
      <c r="T25" s="89"/>
      <c r="U25" s="88"/>
      <c r="V25" s="88"/>
    </row>
    <row r="26" spans="1:26" s="84" customFormat="1" ht="22.5">
      <c r="A26" s="82">
        <v>13</v>
      </c>
      <c r="B26" s="83"/>
      <c r="C26" s="84" t="s">
        <v>127</v>
      </c>
      <c r="D26" s="85" t="s">
        <v>128</v>
      </c>
      <c r="E26" s="84" t="s">
        <v>100</v>
      </c>
      <c r="F26" s="86" t="s">
        <v>120</v>
      </c>
      <c r="G26" s="85" t="s">
        <v>274</v>
      </c>
      <c r="H26" s="85" t="s">
        <v>275</v>
      </c>
      <c r="I26" s="85" t="s">
        <v>76</v>
      </c>
      <c r="J26" s="87">
        <f t="shared" si="0"/>
        <v>25</v>
      </c>
      <c r="K26" s="26">
        <v>25</v>
      </c>
      <c r="L26" s="26"/>
      <c r="M26" s="26"/>
      <c r="N26" s="26"/>
      <c r="O26" s="26"/>
      <c r="P26" s="88"/>
      <c r="Q26" s="89">
        <v>173.45</v>
      </c>
      <c r="R26" s="89">
        <f t="shared" si="1"/>
        <v>4336.25</v>
      </c>
      <c r="S26" s="89"/>
      <c r="T26" s="89"/>
      <c r="U26" s="88"/>
      <c r="V26" s="88"/>
    </row>
    <row r="27" spans="1:26" s="84" customFormat="1" ht="22.5">
      <c r="A27" s="82">
        <v>14</v>
      </c>
      <c r="B27" s="83"/>
      <c r="C27" s="84" t="s">
        <v>129</v>
      </c>
      <c r="D27" s="85" t="s">
        <v>130</v>
      </c>
      <c r="E27" s="84" t="s">
        <v>100</v>
      </c>
      <c r="F27" s="86" t="s">
        <v>120</v>
      </c>
      <c r="G27" s="85" t="s">
        <v>274</v>
      </c>
      <c r="H27" s="85" t="s">
        <v>275</v>
      </c>
      <c r="I27" s="85" t="s">
        <v>76</v>
      </c>
      <c r="J27" s="87">
        <f t="shared" si="0"/>
        <v>16</v>
      </c>
      <c r="K27" s="26">
        <v>6</v>
      </c>
      <c r="L27" s="26">
        <v>10</v>
      </c>
      <c r="M27" s="26"/>
      <c r="N27" s="26"/>
      <c r="O27" s="26"/>
      <c r="P27" s="88"/>
      <c r="Q27" s="89">
        <v>61.74</v>
      </c>
      <c r="R27" s="89">
        <f t="shared" si="1"/>
        <v>987.84</v>
      </c>
      <c r="S27" s="89"/>
      <c r="T27" s="89"/>
      <c r="U27" s="88"/>
      <c r="V27" s="88"/>
    </row>
    <row r="28" spans="1:26" s="84" customFormat="1" ht="33.75">
      <c r="A28" s="82">
        <v>15</v>
      </c>
      <c r="B28" s="83"/>
      <c r="C28" s="84" t="s">
        <v>131</v>
      </c>
      <c r="D28" s="85" t="s">
        <v>132</v>
      </c>
      <c r="E28" s="84" t="s">
        <v>133</v>
      </c>
      <c r="F28" s="86" t="s">
        <v>120</v>
      </c>
      <c r="G28" s="85" t="s">
        <v>274</v>
      </c>
      <c r="H28" s="85" t="s">
        <v>275</v>
      </c>
      <c r="I28" s="85" t="s">
        <v>76</v>
      </c>
      <c r="J28" s="87">
        <f t="shared" si="0"/>
        <v>15</v>
      </c>
      <c r="K28" s="26">
        <v>15</v>
      </c>
      <c r="L28" s="26"/>
      <c r="M28" s="26"/>
      <c r="N28" s="26"/>
      <c r="O28" s="26"/>
      <c r="P28" s="90"/>
      <c r="Q28" s="89">
        <v>82.32</v>
      </c>
      <c r="R28" s="89">
        <f t="shared" si="1"/>
        <v>1234.8</v>
      </c>
      <c r="S28" s="89"/>
      <c r="T28" s="89"/>
      <c r="U28" s="88"/>
      <c r="V28" s="88"/>
    </row>
    <row r="29" spans="1:26" s="84" customFormat="1" ht="22.5">
      <c r="A29" s="82">
        <v>16</v>
      </c>
      <c r="B29" s="83"/>
      <c r="C29" s="84" t="s">
        <v>135</v>
      </c>
      <c r="D29" s="85" t="s">
        <v>136</v>
      </c>
      <c r="E29" s="77"/>
      <c r="F29" s="86" t="s">
        <v>120</v>
      </c>
      <c r="G29" s="85" t="s">
        <v>274</v>
      </c>
      <c r="H29" s="85" t="s">
        <v>275</v>
      </c>
      <c r="I29" s="85" t="s">
        <v>76</v>
      </c>
      <c r="J29" s="87">
        <f t="shared" si="0"/>
        <v>10</v>
      </c>
      <c r="K29" s="26"/>
      <c r="L29" s="26"/>
      <c r="M29" s="26">
        <v>10</v>
      </c>
      <c r="N29" s="26"/>
      <c r="O29" s="26"/>
      <c r="P29" s="88"/>
      <c r="Q29" s="89">
        <v>423.16</v>
      </c>
      <c r="R29" s="89">
        <f t="shared" si="1"/>
        <v>4231.6000000000004</v>
      </c>
      <c r="S29" s="89"/>
      <c r="T29" s="89"/>
      <c r="U29" s="88"/>
      <c r="V29" s="88"/>
    </row>
    <row r="30" spans="1:26" s="84" customFormat="1" ht="22.5">
      <c r="A30" s="82">
        <v>17</v>
      </c>
      <c r="B30" s="83"/>
      <c r="C30" s="84" t="s">
        <v>137</v>
      </c>
      <c r="D30" s="85" t="s">
        <v>138</v>
      </c>
      <c r="E30" s="77"/>
      <c r="F30" s="86" t="s">
        <v>120</v>
      </c>
      <c r="G30" s="85" t="s">
        <v>274</v>
      </c>
      <c r="H30" s="85" t="s">
        <v>275</v>
      </c>
      <c r="I30" s="85" t="s">
        <v>76</v>
      </c>
      <c r="J30" s="87">
        <f t="shared" si="0"/>
        <v>10</v>
      </c>
      <c r="K30" s="26"/>
      <c r="L30" s="26"/>
      <c r="M30" s="26">
        <v>10</v>
      </c>
      <c r="N30" s="26"/>
      <c r="O30" s="26"/>
      <c r="P30" s="88"/>
      <c r="Q30" s="89">
        <v>723.61</v>
      </c>
      <c r="R30" s="89">
        <f t="shared" si="1"/>
        <v>7236.1</v>
      </c>
      <c r="S30" s="89"/>
      <c r="T30" s="89"/>
      <c r="U30" s="88"/>
      <c r="V30" s="88"/>
      <c r="Y30" s="91" t="s">
        <v>77</v>
      </c>
      <c r="Z30" s="92">
        <f>SUM(R14:R30)</f>
        <v>153997.62</v>
      </c>
    </row>
    <row r="31" spans="1:26" s="84" customFormat="1" ht="22.5">
      <c r="A31" s="82">
        <v>18</v>
      </c>
      <c r="B31" s="83"/>
      <c r="C31" s="84" t="s">
        <v>139</v>
      </c>
      <c r="D31" s="85" t="s">
        <v>140</v>
      </c>
      <c r="E31" s="77"/>
      <c r="F31" s="86" t="s">
        <v>120</v>
      </c>
      <c r="G31" s="85" t="s">
        <v>274</v>
      </c>
      <c r="H31" s="85" t="s">
        <v>275</v>
      </c>
      <c r="I31" s="85" t="s">
        <v>76</v>
      </c>
      <c r="J31" s="87">
        <f t="shared" si="0"/>
        <v>10</v>
      </c>
      <c r="K31" s="26"/>
      <c r="L31" s="26"/>
      <c r="M31" s="26">
        <v>10</v>
      </c>
      <c r="N31" s="26"/>
      <c r="O31" s="26"/>
      <c r="P31" s="88"/>
      <c r="Q31" s="89">
        <v>1158.81</v>
      </c>
      <c r="R31" s="89">
        <f t="shared" si="1"/>
        <v>11588.099999999999</v>
      </c>
      <c r="S31" s="89"/>
      <c r="T31" s="89"/>
      <c r="U31" s="88"/>
      <c r="V31" s="88"/>
    </row>
    <row r="32" spans="1:26" s="84" customFormat="1" ht="22.5">
      <c r="A32" s="82">
        <v>19</v>
      </c>
      <c r="B32" s="83"/>
      <c r="C32" s="84" t="s">
        <v>141</v>
      </c>
      <c r="D32" s="85" t="s">
        <v>142</v>
      </c>
      <c r="E32" s="77"/>
      <c r="F32" s="86" t="s">
        <v>101</v>
      </c>
      <c r="G32" s="85" t="s">
        <v>274</v>
      </c>
      <c r="H32" s="85" t="s">
        <v>275</v>
      </c>
      <c r="I32" s="85" t="s">
        <v>76</v>
      </c>
      <c r="J32" s="87">
        <f t="shared" si="0"/>
        <v>100</v>
      </c>
      <c r="K32" s="26"/>
      <c r="L32" s="26"/>
      <c r="M32" s="26">
        <v>100</v>
      </c>
      <c r="N32" s="26"/>
      <c r="O32" s="26"/>
      <c r="P32" s="88"/>
      <c r="Q32" s="89">
        <v>347.83</v>
      </c>
      <c r="R32" s="89">
        <f t="shared" si="1"/>
        <v>34783</v>
      </c>
      <c r="S32" s="89"/>
      <c r="T32" s="89"/>
      <c r="U32" s="88"/>
      <c r="V32" s="88"/>
    </row>
    <row r="33" spans="1:22" s="84" customFormat="1" ht="22.5">
      <c r="A33" s="82">
        <v>20</v>
      </c>
      <c r="B33" s="83"/>
      <c r="C33" s="84" t="s">
        <v>143</v>
      </c>
      <c r="D33" s="85" t="s">
        <v>144</v>
      </c>
      <c r="E33" s="77" t="s">
        <v>145</v>
      </c>
      <c r="F33" s="86" t="s">
        <v>101</v>
      </c>
      <c r="G33" s="85" t="s">
        <v>274</v>
      </c>
      <c r="H33" s="85" t="s">
        <v>276</v>
      </c>
      <c r="I33" s="85" t="s">
        <v>146</v>
      </c>
      <c r="J33" s="87">
        <f t="shared" si="0"/>
        <v>69</v>
      </c>
      <c r="K33" s="26"/>
      <c r="L33" s="26"/>
      <c r="M33" s="26">
        <v>69</v>
      </c>
      <c r="N33" s="26"/>
      <c r="O33" s="26"/>
      <c r="P33" s="88"/>
      <c r="Q33" s="89">
        <v>245.85</v>
      </c>
      <c r="R33" s="89">
        <f t="shared" si="1"/>
        <v>16963.649999999998</v>
      </c>
      <c r="S33" s="89"/>
      <c r="T33" s="89"/>
      <c r="U33" s="88"/>
      <c r="V33" s="88"/>
    </row>
    <row r="34" spans="1:22" s="84" customFormat="1" ht="33.75">
      <c r="A34" s="82">
        <v>21</v>
      </c>
      <c r="B34" s="83"/>
      <c r="C34" s="77" t="s">
        <v>170</v>
      </c>
      <c r="D34" s="30" t="s">
        <v>103</v>
      </c>
      <c r="E34" s="77" t="s">
        <v>100</v>
      </c>
      <c r="F34" s="77" t="s">
        <v>101</v>
      </c>
      <c r="G34" s="30" t="s">
        <v>79</v>
      </c>
      <c r="H34" s="30" t="s">
        <v>78</v>
      </c>
      <c r="I34" s="85" t="s">
        <v>80</v>
      </c>
      <c r="J34" s="26">
        <f>SUM(K34:P34)</f>
        <v>10</v>
      </c>
      <c r="K34" s="26"/>
      <c r="L34" s="26"/>
      <c r="M34" s="26"/>
      <c r="N34" s="26"/>
      <c r="O34" s="26">
        <v>10</v>
      </c>
      <c r="P34" s="90"/>
      <c r="Q34" s="89">
        <v>50.02</v>
      </c>
      <c r="R34" s="89">
        <f t="shared" ref="R34:R50" si="2">Q34*J34</f>
        <v>500.20000000000005</v>
      </c>
      <c r="S34" s="89"/>
      <c r="T34" s="89"/>
      <c r="U34" s="88"/>
      <c r="V34" s="88"/>
    </row>
    <row r="35" spans="1:22" s="84" customFormat="1" ht="33.75">
      <c r="A35" s="82">
        <v>22</v>
      </c>
      <c r="B35" s="83"/>
      <c r="C35" s="77" t="s">
        <v>171</v>
      </c>
      <c r="D35" s="30" t="s">
        <v>172</v>
      </c>
      <c r="E35" s="77" t="s">
        <v>110</v>
      </c>
      <c r="F35" s="77" t="s">
        <v>101</v>
      </c>
      <c r="G35" s="30" t="s">
        <v>79</v>
      </c>
      <c r="H35" s="30" t="s">
        <v>78</v>
      </c>
      <c r="I35" s="85" t="s">
        <v>80</v>
      </c>
      <c r="J35" s="26">
        <f t="shared" ref="J35:J38" si="3">SUM(K35:P35)</f>
        <v>100</v>
      </c>
      <c r="K35" s="26"/>
      <c r="L35" s="26"/>
      <c r="M35" s="26"/>
      <c r="N35" s="26"/>
      <c r="O35" s="26">
        <v>100</v>
      </c>
      <c r="P35" s="90"/>
      <c r="Q35" s="89">
        <v>729</v>
      </c>
      <c r="R35" s="89">
        <f t="shared" si="2"/>
        <v>72900</v>
      </c>
      <c r="S35" s="89"/>
      <c r="T35" s="89"/>
      <c r="U35" s="88"/>
      <c r="V35" s="88"/>
    </row>
    <row r="36" spans="1:22" s="84" customFormat="1" ht="33.75">
      <c r="A36" s="82">
        <v>23</v>
      </c>
      <c r="B36" s="83"/>
      <c r="C36" s="77" t="s">
        <v>173</v>
      </c>
      <c r="D36" s="30" t="s">
        <v>112</v>
      </c>
      <c r="E36" s="77" t="s">
        <v>110</v>
      </c>
      <c r="F36" s="77" t="s">
        <v>101</v>
      </c>
      <c r="G36" s="30" t="s">
        <v>79</v>
      </c>
      <c r="H36" s="30" t="s">
        <v>78</v>
      </c>
      <c r="I36" s="85" t="s">
        <v>80</v>
      </c>
      <c r="J36" s="26">
        <f t="shared" si="3"/>
        <v>50</v>
      </c>
      <c r="K36" s="26">
        <v>50</v>
      </c>
      <c r="L36" s="26"/>
      <c r="M36" s="26"/>
      <c r="N36" s="26"/>
      <c r="O36" s="26"/>
      <c r="P36" s="90"/>
      <c r="Q36" s="89">
        <v>1035.2</v>
      </c>
      <c r="R36" s="89">
        <f t="shared" si="2"/>
        <v>51760</v>
      </c>
      <c r="S36" s="89"/>
      <c r="T36" s="89"/>
      <c r="U36" s="88"/>
      <c r="V36" s="88"/>
    </row>
    <row r="37" spans="1:22" s="84" customFormat="1" ht="33.75">
      <c r="A37" s="82">
        <v>24</v>
      </c>
      <c r="B37" s="83"/>
      <c r="C37" s="77" t="s">
        <v>174</v>
      </c>
      <c r="D37" s="30" t="s">
        <v>175</v>
      </c>
      <c r="E37" s="77" t="s">
        <v>110</v>
      </c>
      <c r="F37" s="77" t="s">
        <v>101</v>
      </c>
      <c r="G37" s="30" t="s">
        <v>79</v>
      </c>
      <c r="H37" s="30" t="s">
        <v>78</v>
      </c>
      <c r="I37" s="85" t="s">
        <v>80</v>
      </c>
      <c r="J37" s="26">
        <f t="shared" si="3"/>
        <v>12</v>
      </c>
      <c r="K37" s="26"/>
      <c r="L37" s="26"/>
      <c r="M37" s="26"/>
      <c r="N37" s="26"/>
      <c r="O37" s="26">
        <v>6</v>
      </c>
      <c r="P37" s="90">
        <v>6</v>
      </c>
      <c r="Q37" s="89">
        <v>3061.58</v>
      </c>
      <c r="R37" s="89">
        <f t="shared" si="2"/>
        <v>36738.959999999999</v>
      </c>
      <c r="S37" s="89"/>
      <c r="T37" s="89"/>
      <c r="U37" s="88"/>
      <c r="V37" s="88"/>
    </row>
    <row r="38" spans="1:22" s="84" customFormat="1" ht="33.75">
      <c r="A38" s="82">
        <v>25</v>
      </c>
      <c r="B38" s="83"/>
      <c r="C38" s="77" t="s">
        <v>176</v>
      </c>
      <c r="D38" s="30" t="s">
        <v>177</v>
      </c>
      <c r="E38" s="77" t="s">
        <v>110</v>
      </c>
      <c r="F38" s="77" t="s">
        <v>101</v>
      </c>
      <c r="G38" s="30" t="s">
        <v>79</v>
      </c>
      <c r="H38" s="30" t="s">
        <v>78</v>
      </c>
      <c r="I38" s="85" t="s">
        <v>80</v>
      </c>
      <c r="J38" s="26">
        <f t="shared" si="3"/>
        <v>180</v>
      </c>
      <c r="K38" s="26">
        <v>20</v>
      </c>
      <c r="L38" s="26">
        <v>20</v>
      </c>
      <c r="M38" s="26">
        <v>20</v>
      </c>
      <c r="N38" s="26">
        <v>20</v>
      </c>
      <c r="O38" s="26">
        <v>50</v>
      </c>
      <c r="P38" s="90">
        <v>50</v>
      </c>
      <c r="Q38" s="89">
        <v>21.59</v>
      </c>
      <c r="R38" s="89">
        <f t="shared" si="2"/>
        <v>3886.2</v>
      </c>
      <c r="S38" s="89"/>
      <c r="T38" s="89"/>
      <c r="U38" s="88"/>
      <c r="V38" s="88"/>
    </row>
    <row r="39" spans="1:22" s="84" customFormat="1" ht="22.5">
      <c r="A39" s="82">
        <v>26</v>
      </c>
      <c r="B39" s="83"/>
      <c r="C39" s="77" t="s">
        <v>171</v>
      </c>
      <c r="D39" s="30" t="s">
        <v>172</v>
      </c>
      <c r="E39" s="77" t="s">
        <v>110</v>
      </c>
      <c r="F39" s="77" t="s">
        <v>101</v>
      </c>
      <c r="G39" s="30" t="s">
        <v>79</v>
      </c>
      <c r="H39" s="30" t="s">
        <v>81</v>
      </c>
      <c r="I39" s="30" t="s">
        <v>82</v>
      </c>
      <c r="J39" s="26">
        <f>SUM(K39:P39)</f>
        <v>100</v>
      </c>
      <c r="K39" s="26"/>
      <c r="L39" s="26"/>
      <c r="M39" s="26"/>
      <c r="N39" s="26"/>
      <c r="O39" s="26">
        <v>100</v>
      </c>
      <c r="P39" s="90"/>
      <c r="Q39" s="89">
        <v>729</v>
      </c>
      <c r="R39" s="89">
        <f t="shared" si="2"/>
        <v>72900</v>
      </c>
      <c r="S39" s="89"/>
      <c r="T39" s="89"/>
      <c r="U39" s="88"/>
      <c r="V39" s="88"/>
    </row>
    <row r="40" spans="1:22" s="84" customFormat="1" ht="22.5">
      <c r="A40" s="82">
        <v>27</v>
      </c>
      <c r="B40" s="83"/>
      <c r="C40" s="77" t="s">
        <v>178</v>
      </c>
      <c r="D40" s="30" t="s">
        <v>179</v>
      </c>
      <c r="E40" s="77" t="s">
        <v>110</v>
      </c>
      <c r="F40" s="77" t="s">
        <v>101</v>
      </c>
      <c r="G40" s="30" t="s">
        <v>79</v>
      </c>
      <c r="H40" s="30" t="s">
        <v>81</v>
      </c>
      <c r="I40" s="30" t="s">
        <v>82</v>
      </c>
      <c r="J40" s="26">
        <f t="shared" ref="J40:J50" si="4">SUM(K40:P40)</f>
        <v>1488.34</v>
      </c>
      <c r="K40" s="26">
        <v>324</v>
      </c>
      <c r="L40" s="26">
        <v>70</v>
      </c>
      <c r="M40" s="26">
        <v>368.54</v>
      </c>
      <c r="N40" s="26">
        <v>154.54</v>
      </c>
      <c r="O40" s="26">
        <v>396.72</v>
      </c>
      <c r="P40" s="90">
        <v>174.54</v>
      </c>
      <c r="Q40" s="89">
        <v>142.16</v>
      </c>
      <c r="R40" s="89">
        <f t="shared" si="2"/>
        <v>211582.41439999998</v>
      </c>
      <c r="S40" s="89"/>
      <c r="T40" s="89"/>
      <c r="U40" s="88"/>
      <c r="V40" s="88"/>
    </row>
    <row r="41" spans="1:22" s="84" customFormat="1" ht="22.5">
      <c r="A41" s="82">
        <v>28</v>
      </c>
      <c r="B41" s="83"/>
      <c r="C41" s="77" t="s">
        <v>180</v>
      </c>
      <c r="D41" s="30" t="s">
        <v>181</v>
      </c>
      <c r="E41" s="77" t="s">
        <v>110</v>
      </c>
      <c r="F41" s="77" t="s">
        <v>101</v>
      </c>
      <c r="G41" s="30" t="s">
        <v>79</v>
      </c>
      <c r="H41" s="30" t="s">
        <v>81</v>
      </c>
      <c r="I41" s="30" t="s">
        <v>82</v>
      </c>
      <c r="J41" s="26">
        <f t="shared" si="4"/>
        <v>340</v>
      </c>
      <c r="K41" s="26">
        <v>60</v>
      </c>
      <c r="L41" s="26">
        <v>40</v>
      </c>
      <c r="M41" s="26">
        <v>100</v>
      </c>
      <c r="N41" s="26">
        <v>70</v>
      </c>
      <c r="O41" s="26">
        <v>20</v>
      </c>
      <c r="P41" s="90">
        <v>50</v>
      </c>
      <c r="Q41" s="89">
        <v>602.08000000000004</v>
      </c>
      <c r="R41" s="89">
        <f t="shared" si="2"/>
        <v>204707.20000000001</v>
      </c>
      <c r="S41" s="89"/>
      <c r="T41" s="89"/>
      <c r="U41" s="88"/>
      <c r="V41" s="88"/>
    </row>
    <row r="42" spans="1:22" s="84" customFormat="1" ht="22.5">
      <c r="A42" s="82">
        <v>29</v>
      </c>
      <c r="B42" s="83"/>
      <c r="C42" s="77" t="s">
        <v>182</v>
      </c>
      <c r="D42" s="30" t="s">
        <v>183</v>
      </c>
      <c r="E42" s="77" t="s">
        <v>110</v>
      </c>
      <c r="F42" s="77" t="s">
        <v>101</v>
      </c>
      <c r="G42" s="30" t="s">
        <v>79</v>
      </c>
      <c r="H42" s="30" t="s">
        <v>81</v>
      </c>
      <c r="I42" s="30" t="s">
        <v>82</v>
      </c>
      <c r="J42" s="26">
        <f t="shared" si="4"/>
        <v>183</v>
      </c>
      <c r="K42" s="26">
        <v>33.5</v>
      </c>
      <c r="L42" s="26">
        <v>29</v>
      </c>
      <c r="M42" s="26">
        <v>38.5</v>
      </c>
      <c r="N42" s="26">
        <v>26.5</v>
      </c>
      <c r="O42" s="26">
        <v>37</v>
      </c>
      <c r="P42" s="90">
        <v>18.5</v>
      </c>
      <c r="Q42" s="89">
        <v>1268.81</v>
      </c>
      <c r="R42" s="89">
        <f t="shared" si="2"/>
        <v>232192.22999999998</v>
      </c>
      <c r="S42" s="89"/>
      <c r="T42" s="89"/>
      <c r="U42" s="88"/>
      <c r="V42" s="88"/>
    </row>
    <row r="43" spans="1:22" s="84" customFormat="1" ht="22.5">
      <c r="A43" s="82">
        <v>30</v>
      </c>
      <c r="B43" s="83"/>
      <c r="C43" s="77" t="s">
        <v>184</v>
      </c>
      <c r="D43" s="30" t="s">
        <v>185</v>
      </c>
      <c r="E43" s="77" t="s">
        <v>110</v>
      </c>
      <c r="F43" s="77" t="s">
        <v>101</v>
      </c>
      <c r="G43" s="30" t="s">
        <v>79</v>
      </c>
      <c r="H43" s="30" t="s">
        <v>81</v>
      </c>
      <c r="I43" s="30" t="s">
        <v>82</v>
      </c>
      <c r="J43" s="26">
        <f t="shared" si="4"/>
        <v>208.8</v>
      </c>
      <c r="K43" s="26"/>
      <c r="L43" s="26"/>
      <c r="M43" s="26">
        <v>47.2</v>
      </c>
      <c r="N43" s="26">
        <v>57.2</v>
      </c>
      <c r="O43" s="26">
        <v>37.200000000000003</v>
      </c>
      <c r="P43" s="90">
        <v>67.2</v>
      </c>
      <c r="Q43" s="89">
        <v>52.97</v>
      </c>
      <c r="R43" s="89">
        <f t="shared" si="2"/>
        <v>11060.136</v>
      </c>
      <c r="S43" s="89"/>
      <c r="T43" s="89"/>
      <c r="U43" s="88"/>
      <c r="V43" s="88"/>
    </row>
    <row r="44" spans="1:22" s="84" customFormat="1" ht="22.5">
      <c r="A44" s="82">
        <v>31</v>
      </c>
      <c r="B44" s="83"/>
      <c r="C44" s="77" t="s">
        <v>186</v>
      </c>
      <c r="D44" s="30" t="s">
        <v>187</v>
      </c>
      <c r="E44" s="77" t="s">
        <v>110</v>
      </c>
      <c r="F44" s="77" t="s">
        <v>101</v>
      </c>
      <c r="G44" s="30" t="s">
        <v>79</v>
      </c>
      <c r="H44" s="30" t="s">
        <v>81</v>
      </c>
      <c r="I44" s="30" t="s">
        <v>82</v>
      </c>
      <c r="J44" s="26">
        <f t="shared" si="4"/>
        <v>61.25</v>
      </c>
      <c r="K44" s="26">
        <v>20</v>
      </c>
      <c r="L44" s="26"/>
      <c r="M44" s="26">
        <v>3.75</v>
      </c>
      <c r="N44" s="26">
        <v>8.75</v>
      </c>
      <c r="O44" s="26">
        <v>13.75</v>
      </c>
      <c r="P44" s="90">
        <v>15</v>
      </c>
      <c r="Q44" s="89">
        <v>1683.7</v>
      </c>
      <c r="R44" s="89">
        <f t="shared" si="2"/>
        <v>103126.625</v>
      </c>
      <c r="S44" s="89"/>
      <c r="T44" s="89"/>
      <c r="U44" s="88"/>
      <c r="V44" s="88"/>
    </row>
    <row r="45" spans="1:22" s="84" customFormat="1" ht="22.5">
      <c r="A45" s="82">
        <v>32</v>
      </c>
      <c r="B45" s="83"/>
      <c r="C45" s="77" t="s">
        <v>188</v>
      </c>
      <c r="D45" s="30" t="s">
        <v>189</v>
      </c>
      <c r="E45" s="77" t="s">
        <v>190</v>
      </c>
      <c r="F45" s="77" t="s">
        <v>101</v>
      </c>
      <c r="G45" s="30" t="s">
        <v>79</v>
      </c>
      <c r="H45" s="30" t="s">
        <v>81</v>
      </c>
      <c r="I45" s="30" t="s">
        <v>82</v>
      </c>
      <c r="J45" s="26">
        <f t="shared" si="4"/>
        <v>87</v>
      </c>
      <c r="K45" s="26">
        <v>28.5</v>
      </c>
      <c r="L45" s="26"/>
      <c r="M45" s="26"/>
      <c r="N45" s="26">
        <v>30</v>
      </c>
      <c r="O45" s="26">
        <v>5</v>
      </c>
      <c r="P45" s="90">
        <v>23.5</v>
      </c>
      <c r="Q45" s="89">
        <v>45.01</v>
      </c>
      <c r="R45" s="89">
        <f t="shared" si="2"/>
        <v>3915.87</v>
      </c>
      <c r="S45" s="89"/>
      <c r="T45" s="89"/>
      <c r="U45" s="88"/>
      <c r="V45" s="88"/>
    </row>
    <row r="46" spans="1:22" s="84" customFormat="1" ht="22.5">
      <c r="A46" s="82">
        <v>33</v>
      </c>
      <c r="B46" s="83"/>
      <c r="C46" s="77" t="s">
        <v>191</v>
      </c>
      <c r="D46" s="30" t="s">
        <v>192</v>
      </c>
      <c r="E46" s="77" t="s">
        <v>190</v>
      </c>
      <c r="F46" s="77" t="s">
        <v>101</v>
      </c>
      <c r="G46" s="30" t="s">
        <v>79</v>
      </c>
      <c r="H46" s="30" t="s">
        <v>81</v>
      </c>
      <c r="I46" s="30" t="s">
        <v>82</v>
      </c>
      <c r="J46" s="26">
        <f t="shared" si="4"/>
        <v>6</v>
      </c>
      <c r="K46" s="26"/>
      <c r="L46" s="26">
        <v>6</v>
      </c>
      <c r="M46" s="26"/>
      <c r="N46" s="26"/>
      <c r="O46" s="26"/>
      <c r="P46" s="90"/>
      <c r="Q46" s="89">
        <v>111.31</v>
      </c>
      <c r="R46" s="89">
        <f t="shared" si="2"/>
        <v>667.86</v>
      </c>
      <c r="S46" s="89"/>
      <c r="T46" s="89"/>
      <c r="U46" s="88"/>
      <c r="V46" s="88"/>
    </row>
    <row r="47" spans="1:22" s="84" customFormat="1" ht="22.5">
      <c r="A47" s="82">
        <v>34</v>
      </c>
      <c r="B47" s="83"/>
      <c r="C47" s="77" t="s">
        <v>118</v>
      </c>
      <c r="D47" s="30" t="s">
        <v>119</v>
      </c>
      <c r="E47" s="77" t="s">
        <v>100</v>
      </c>
      <c r="F47" s="77" t="s">
        <v>120</v>
      </c>
      <c r="G47" s="30" t="s">
        <v>79</v>
      </c>
      <c r="H47" s="30" t="s">
        <v>81</v>
      </c>
      <c r="I47" s="30" t="s">
        <v>82</v>
      </c>
      <c r="J47" s="26">
        <f t="shared" si="4"/>
        <v>6</v>
      </c>
      <c r="K47" s="26"/>
      <c r="L47" s="26"/>
      <c r="M47" s="26"/>
      <c r="N47" s="26"/>
      <c r="O47" s="26">
        <v>6</v>
      </c>
      <c r="P47" s="90"/>
      <c r="Q47" s="89">
        <v>459.36</v>
      </c>
      <c r="R47" s="89">
        <f t="shared" si="2"/>
        <v>2756.16</v>
      </c>
      <c r="S47" s="89"/>
      <c r="T47" s="89"/>
      <c r="U47" s="88"/>
      <c r="V47" s="88"/>
    </row>
    <row r="48" spans="1:22" s="84" customFormat="1" ht="22.5">
      <c r="A48" s="82">
        <v>35</v>
      </c>
      <c r="B48" s="83"/>
      <c r="C48" s="93" t="s">
        <v>127</v>
      </c>
      <c r="D48" s="94" t="s">
        <v>128</v>
      </c>
      <c r="E48" s="95" t="s">
        <v>100</v>
      </c>
      <c r="F48" s="95" t="s">
        <v>120</v>
      </c>
      <c r="G48" s="30" t="s">
        <v>79</v>
      </c>
      <c r="H48" s="30" t="s">
        <v>81</v>
      </c>
      <c r="I48" s="30" t="s">
        <v>82</v>
      </c>
      <c r="J48" s="26">
        <f t="shared" si="4"/>
        <v>8</v>
      </c>
      <c r="K48" s="96"/>
      <c r="L48" s="96"/>
      <c r="M48" s="96">
        <v>8</v>
      </c>
      <c r="N48" s="96"/>
      <c r="O48" s="96"/>
      <c r="P48" s="96"/>
      <c r="Q48" s="89">
        <v>163.75</v>
      </c>
      <c r="R48" s="89">
        <f t="shared" si="2"/>
        <v>1310</v>
      </c>
      <c r="S48" s="89"/>
      <c r="T48" s="89"/>
      <c r="U48" s="88"/>
      <c r="V48" s="89"/>
    </row>
    <row r="49" spans="1:22" s="84" customFormat="1" ht="22.5">
      <c r="A49" s="82">
        <v>36</v>
      </c>
      <c r="B49" s="83"/>
      <c r="C49" s="93" t="s">
        <v>193</v>
      </c>
      <c r="D49" s="94" t="s">
        <v>194</v>
      </c>
      <c r="E49" s="95" t="s">
        <v>195</v>
      </c>
      <c r="F49" s="95" t="s">
        <v>101</v>
      </c>
      <c r="G49" s="30" t="s">
        <v>79</v>
      </c>
      <c r="H49" s="30" t="s">
        <v>81</v>
      </c>
      <c r="I49" s="30" t="s">
        <v>82</v>
      </c>
      <c r="J49" s="26">
        <f t="shared" si="4"/>
        <v>20</v>
      </c>
      <c r="K49" s="96"/>
      <c r="L49" s="96"/>
      <c r="M49" s="96"/>
      <c r="N49" s="96">
        <v>10</v>
      </c>
      <c r="O49" s="96">
        <v>5</v>
      </c>
      <c r="P49" s="96">
        <v>5</v>
      </c>
      <c r="Q49" s="89">
        <v>35.729999999999997</v>
      </c>
      <c r="R49" s="89">
        <f t="shared" si="2"/>
        <v>714.59999999999991</v>
      </c>
      <c r="S49" s="89"/>
      <c r="T49" s="89"/>
      <c r="U49" s="88"/>
      <c r="V49" s="89"/>
    </row>
    <row r="50" spans="1:22" s="84" customFormat="1" ht="22.5">
      <c r="A50" s="82">
        <v>37</v>
      </c>
      <c r="B50" s="83"/>
      <c r="C50" s="93" t="s">
        <v>196</v>
      </c>
      <c r="D50" s="94" t="s">
        <v>156</v>
      </c>
      <c r="E50" s="95"/>
      <c r="F50" s="95" t="s">
        <v>101</v>
      </c>
      <c r="G50" s="30" t="s">
        <v>79</v>
      </c>
      <c r="H50" s="30" t="s">
        <v>81</v>
      </c>
      <c r="I50" s="30" t="s">
        <v>82</v>
      </c>
      <c r="J50" s="26">
        <f t="shared" si="4"/>
        <v>70</v>
      </c>
      <c r="K50" s="96"/>
      <c r="L50" s="96"/>
      <c r="M50" s="96"/>
      <c r="N50" s="96">
        <v>70</v>
      </c>
      <c r="O50" s="96"/>
      <c r="P50" s="96"/>
      <c r="Q50" s="89">
        <v>248.87</v>
      </c>
      <c r="R50" s="89">
        <f t="shared" si="2"/>
        <v>17420.900000000001</v>
      </c>
      <c r="S50" s="89"/>
      <c r="T50" s="89"/>
      <c r="U50" s="88"/>
      <c r="V50" s="89"/>
    </row>
    <row r="51" spans="1:22" s="84" customFormat="1" ht="33.75">
      <c r="A51" s="82">
        <v>38</v>
      </c>
      <c r="B51" s="83"/>
      <c r="C51" s="93" t="s">
        <v>197</v>
      </c>
      <c r="D51" s="94" t="s">
        <v>198</v>
      </c>
      <c r="E51" s="95" t="s">
        <v>199</v>
      </c>
      <c r="F51" s="95" t="s">
        <v>101</v>
      </c>
      <c r="G51" s="30" t="s">
        <v>83</v>
      </c>
      <c r="H51" s="30" t="s">
        <v>83</v>
      </c>
      <c r="I51" s="30" t="s">
        <v>92</v>
      </c>
      <c r="J51" s="26">
        <f>SUM(K51:P51)</f>
        <v>38</v>
      </c>
      <c r="K51" s="96">
        <v>10</v>
      </c>
      <c r="L51" s="96">
        <v>5</v>
      </c>
      <c r="M51" s="96">
        <v>5</v>
      </c>
      <c r="N51" s="96">
        <v>6</v>
      </c>
      <c r="O51" s="96">
        <v>6</v>
      </c>
      <c r="P51" s="96">
        <v>6</v>
      </c>
      <c r="Q51" s="89">
        <v>2403.19</v>
      </c>
      <c r="R51" s="89">
        <f>Q51*J51</f>
        <v>91321.22</v>
      </c>
      <c r="S51" s="89"/>
      <c r="T51" s="89"/>
      <c r="U51" s="88"/>
      <c r="V51" s="89"/>
    </row>
    <row r="52" spans="1:22" s="84" customFormat="1" ht="33.75">
      <c r="A52" s="82">
        <v>39</v>
      </c>
      <c r="B52" s="83"/>
      <c r="C52" s="93" t="s">
        <v>200</v>
      </c>
      <c r="D52" s="94" t="s">
        <v>201</v>
      </c>
      <c r="E52" s="95" t="s">
        <v>199</v>
      </c>
      <c r="F52" s="95" t="s">
        <v>101</v>
      </c>
      <c r="G52" s="30" t="s">
        <v>83</v>
      </c>
      <c r="H52" s="30" t="s">
        <v>83</v>
      </c>
      <c r="I52" s="30" t="s">
        <v>92</v>
      </c>
      <c r="J52" s="26">
        <f t="shared" ref="J52:J61" si="5">SUM(K52:P52)</f>
        <v>10</v>
      </c>
      <c r="K52" s="96">
        <v>6</v>
      </c>
      <c r="L52" s="96"/>
      <c r="M52" s="96"/>
      <c r="N52" s="96">
        <v>4</v>
      </c>
      <c r="O52" s="96"/>
      <c r="P52" s="96"/>
      <c r="Q52" s="89">
        <v>656.12</v>
      </c>
      <c r="R52" s="89">
        <f t="shared" ref="R52:R61" si="6">Q52*J52</f>
        <v>6561.2</v>
      </c>
      <c r="S52" s="89"/>
      <c r="T52" s="89"/>
      <c r="U52" s="88"/>
      <c r="V52" s="89"/>
    </row>
    <row r="53" spans="1:22" s="84" customFormat="1" ht="33.75">
      <c r="A53" s="82">
        <v>40</v>
      </c>
      <c r="B53" s="83"/>
      <c r="C53" s="93" t="s">
        <v>111</v>
      </c>
      <c r="D53" s="94" t="s">
        <v>112</v>
      </c>
      <c r="E53" s="95" t="s">
        <v>110</v>
      </c>
      <c r="F53" s="95" t="s">
        <v>101</v>
      </c>
      <c r="G53" s="30" t="s">
        <v>83</v>
      </c>
      <c r="H53" s="30" t="s">
        <v>83</v>
      </c>
      <c r="I53" s="30" t="s">
        <v>92</v>
      </c>
      <c r="J53" s="26">
        <f t="shared" si="5"/>
        <v>50</v>
      </c>
      <c r="K53" s="96"/>
      <c r="L53" s="96">
        <v>25</v>
      </c>
      <c r="M53" s="96"/>
      <c r="N53" s="96"/>
      <c r="O53" s="96">
        <v>25</v>
      </c>
      <c r="P53" s="96"/>
      <c r="Q53" s="89">
        <v>810.82</v>
      </c>
      <c r="R53" s="89">
        <f t="shared" si="6"/>
        <v>40541</v>
      </c>
      <c r="S53" s="89"/>
      <c r="T53" s="89"/>
      <c r="U53" s="88"/>
      <c r="V53" s="89"/>
    </row>
    <row r="54" spans="1:22" s="84" customFormat="1" ht="33.75">
      <c r="A54" s="82">
        <v>41</v>
      </c>
      <c r="B54" s="83"/>
      <c r="C54" s="93" t="s">
        <v>168</v>
      </c>
      <c r="D54" s="94" t="s">
        <v>169</v>
      </c>
      <c r="E54" s="95" t="s">
        <v>110</v>
      </c>
      <c r="F54" s="95" t="s">
        <v>101</v>
      </c>
      <c r="G54" s="30" t="s">
        <v>83</v>
      </c>
      <c r="H54" s="30" t="s">
        <v>83</v>
      </c>
      <c r="I54" s="30" t="s">
        <v>92</v>
      </c>
      <c r="J54" s="26">
        <f t="shared" si="5"/>
        <v>50</v>
      </c>
      <c r="K54" s="96"/>
      <c r="L54" s="96">
        <v>25</v>
      </c>
      <c r="M54" s="96"/>
      <c r="N54" s="96"/>
      <c r="O54" s="96">
        <v>25</v>
      </c>
      <c r="P54" s="96"/>
      <c r="Q54" s="89">
        <v>1606.96</v>
      </c>
      <c r="R54" s="89">
        <f t="shared" si="6"/>
        <v>80348</v>
      </c>
      <c r="S54" s="89"/>
      <c r="T54" s="89"/>
      <c r="U54" s="88"/>
      <c r="V54" s="89"/>
    </row>
    <row r="55" spans="1:22" s="84" customFormat="1" ht="33.75">
      <c r="A55" s="82">
        <v>42</v>
      </c>
      <c r="B55" s="83"/>
      <c r="C55" s="93" t="s">
        <v>113</v>
      </c>
      <c r="D55" s="94" t="s">
        <v>114</v>
      </c>
      <c r="E55" s="95" t="s">
        <v>110</v>
      </c>
      <c r="F55" s="95" t="s">
        <v>101</v>
      </c>
      <c r="G55" s="30" t="s">
        <v>83</v>
      </c>
      <c r="H55" s="30" t="s">
        <v>83</v>
      </c>
      <c r="I55" s="30" t="s">
        <v>92</v>
      </c>
      <c r="J55" s="26">
        <f t="shared" si="5"/>
        <v>600</v>
      </c>
      <c r="K55" s="96">
        <v>100</v>
      </c>
      <c r="L55" s="96">
        <v>100</v>
      </c>
      <c r="M55" s="96">
        <v>100</v>
      </c>
      <c r="N55" s="96">
        <v>100</v>
      </c>
      <c r="O55" s="96">
        <v>100</v>
      </c>
      <c r="P55" s="96">
        <v>100</v>
      </c>
      <c r="Q55" s="97">
        <v>151.99</v>
      </c>
      <c r="R55" s="89">
        <f t="shared" si="6"/>
        <v>91194</v>
      </c>
      <c r="S55" s="97"/>
      <c r="T55" s="89"/>
      <c r="U55" s="88"/>
      <c r="V55" s="89"/>
    </row>
    <row r="56" spans="1:22" s="84" customFormat="1" ht="33.75">
      <c r="A56" s="82">
        <v>43</v>
      </c>
      <c r="B56" s="83"/>
      <c r="C56" s="93" t="s">
        <v>202</v>
      </c>
      <c r="D56" s="94" t="s">
        <v>189</v>
      </c>
      <c r="E56" s="95" t="s">
        <v>190</v>
      </c>
      <c r="F56" s="95" t="s">
        <v>101</v>
      </c>
      <c r="G56" s="30" t="s">
        <v>83</v>
      </c>
      <c r="H56" s="30" t="s">
        <v>83</v>
      </c>
      <c r="I56" s="30" t="s">
        <v>92</v>
      </c>
      <c r="J56" s="26">
        <f t="shared" si="5"/>
        <v>80</v>
      </c>
      <c r="K56" s="96"/>
      <c r="L56" s="96">
        <v>30</v>
      </c>
      <c r="M56" s="96">
        <v>50</v>
      </c>
      <c r="N56" s="96"/>
      <c r="O56" s="96"/>
      <c r="P56" s="96"/>
      <c r="Q56" s="89">
        <v>41.32</v>
      </c>
      <c r="R56" s="89">
        <f t="shared" si="6"/>
        <v>3305.6</v>
      </c>
      <c r="S56" s="89"/>
      <c r="T56" s="89"/>
      <c r="U56" s="88"/>
      <c r="V56" s="89"/>
    </row>
    <row r="57" spans="1:22" s="84" customFormat="1" ht="33.75">
      <c r="A57" s="82">
        <v>44</v>
      </c>
      <c r="B57" s="83"/>
      <c r="C57" s="93" t="s">
        <v>203</v>
      </c>
      <c r="D57" s="94" t="s">
        <v>204</v>
      </c>
      <c r="E57" s="95" t="s">
        <v>145</v>
      </c>
      <c r="F57" s="95" t="s">
        <v>101</v>
      </c>
      <c r="G57" s="30" t="s">
        <v>83</v>
      </c>
      <c r="H57" s="30" t="s">
        <v>83</v>
      </c>
      <c r="I57" s="30" t="s">
        <v>92</v>
      </c>
      <c r="J57" s="26">
        <f t="shared" si="5"/>
        <v>150</v>
      </c>
      <c r="K57" s="96">
        <v>50</v>
      </c>
      <c r="L57" s="96"/>
      <c r="M57" s="96">
        <v>50</v>
      </c>
      <c r="N57" s="96"/>
      <c r="O57" s="96"/>
      <c r="P57" s="96">
        <v>50</v>
      </c>
      <c r="Q57" s="89">
        <v>24.24</v>
      </c>
      <c r="R57" s="89">
        <f t="shared" si="6"/>
        <v>3635.9999999999995</v>
      </c>
      <c r="S57" s="89"/>
      <c r="T57" s="89"/>
      <c r="U57" s="88"/>
      <c r="V57" s="89"/>
    </row>
    <row r="58" spans="1:22" s="84" customFormat="1" ht="33.75">
      <c r="A58" s="82">
        <v>45</v>
      </c>
      <c r="B58" s="83"/>
      <c r="C58" s="93" t="s">
        <v>205</v>
      </c>
      <c r="D58" s="94" t="s">
        <v>206</v>
      </c>
      <c r="E58" s="95" t="s">
        <v>100</v>
      </c>
      <c r="F58" s="95" t="s">
        <v>120</v>
      </c>
      <c r="G58" s="30" t="s">
        <v>83</v>
      </c>
      <c r="H58" s="30" t="s">
        <v>83</v>
      </c>
      <c r="I58" s="30" t="s">
        <v>92</v>
      </c>
      <c r="J58" s="26">
        <f t="shared" si="5"/>
        <v>6</v>
      </c>
      <c r="K58" s="96"/>
      <c r="L58" s="96"/>
      <c r="M58" s="96"/>
      <c r="N58" s="96"/>
      <c r="O58" s="96">
        <v>3</v>
      </c>
      <c r="P58" s="96">
        <v>3</v>
      </c>
      <c r="Q58" s="89">
        <v>131.27000000000001</v>
      </c>
      <c r="R58" s="89">
        <f t="shared" si="6"/>
        <v>787.62000000000012</v>
      </c>
      <c r="S58" s="89"/>
      <c r="T58" s="89"/>
      <c r="U58" s="88"/>
      <c r="V58" s="89"/>
    </row>
    <row r="59" spans="1:22" s="84" customFormat="1" ht="33.75">
      <c r="A59" s="82">
        <v>46</v>
      </c>
      <c r="B59" s="83"/>
      <c r="C59" s="93" t="s">
        <v>207</v>
      </c>
      <c r="D59" s="94" t="s">
        <v>208</v>
      </c>
      <c r="E59" s="95" t="s">
        <v>134</v>
      </c>
      <c r="F59" s="95" t="s">
        <v>101</v>
      </c>
      <c r="G59" s="30" t="s">
        <v>83</v>
      </c>
      <c r="H59" s="30" t="s">
        <v>83</v>
      </c>
      <c r="I59" s="30" t="s">
        <v>92</v>
      </c>
      <c r="J59" s="26">
        <f t="shared" si="5"/>
        <v>10</v>
      </c>
      <c r="K59" s="96"/>
      <c r="L59" s="96">
        <v>5</v>
      </c>
      <c r="M59" s="96"/>
      <c r="N59" s="96"/>
      <c r="O59" s="96"/>
      <c r="P59" s="96">
        <v>5</v>
      </c>
      <c r="Q59" s="89">
        <v>997.54</v>
      </c>
      <c r="R59" s="89">
        <f t="shared" si="6"/>
        <v>9975.4</v>
      </c>
      <c r="S59" s="89"/>
      <c r="T59" s="89"/>
      <c r="U59" s="88"/>
      <c r="V59" s="89"/>
    </row>
    <row r="60" spans="1:22" s="84" customFormat="1" ht="33.75">
      <c r="A60" s="82">
        <v>47</v>
      </c>
      <c r="B60" s="83"/>
      <c r="C60" s="93" t="s">
        <v>209</v>
      </c>
      <c r="D60" s="94" t="s">
        <v>210</v>
      </c>
      <c r="E60" s="95" t="s">
        <v>134</v>
      </c>
      <c r="F60" s="95" t="s">
        <v>101</v>
      </c>
      <c r="G60" s="30" t="s">
        <v>83</v>
      </c>
      <c r="H60" s="30" t="s">
        <v>83</v>
      </c>
      <c r="I60" s="30" t="s">
        <v>92</v>
      </c>
      <c r="J60" s="26">
        <f t="shared" si="5"/>
        <v>5</v>
      </c>
      <c r="K60" s="96"/>
      <c r="L60" s="96"/>
      <c r="M60" s="96">
        <v>5</v>
      </c>
      <c r="N60" s="96"/>
      <c r="O60" s="96"/>
      <c r="P60" s="96"/>
      <c r="Q60" s="89">
        <v>1554.77</v>
      </c>
      <c r="R60" s="89">
        <f t="shared" si="6"/>
        <v>7773.85</v>
      </c>
      <c r="S60" s="89"/>
      <c r="T60" s="89"/>
      <c r="U60" s="88"/>
      <c r="V60" s="89"/>
    </row>
    <row r="61" spans="1:22" s="84" customFormat="1" ht="33.75">
      <c r="A61" s="82">
        <v>48</v>
      </c>
      <c r="B61" s="83"/>
      <c r="C61" s="93" t="s">
        <v>211</v>
      </c>
      <c r="D61" s="94" t="s">
        <v>212</v>
      </c>
      <c r="E61" s="95" t="s">
        <v>145</v>
      </c>
      <c r="F61" s="95" t="s">
        <v>101</v>
      </c>
      <c r="G61" s="30" t="s">
        <v>83</v>
      </c>
      <c r="H61" s="30" t="s">
        <v>83</v>
      </c>
      <c r="I61" s="30" t="s">
        <v>92</v>
      </c>
      <c r="J61" s="26">
        <f t="shared" si="5"/>
        <v>12</v>
      </c>
      <c r="K61" s="96"/>
      <c r="L61" s="96"/>
      <c r="M61" s="96">
        <v>8</v>
      </c>
      <c r="N61" s="96"/>
      <c r="O61" s="96">
        <v>4</v>
      </c>
      <c r="P61" s="96"/>
      <c r="Q61" s="89">
        <v>458.84</v>
      </c>
      <c r="R61" s="89">
        <f t="shared" si="6"/>
        <v>5506.08</v>
      </c>
      <c r="S61" s="89"/>
      <c r="T61" s="89"/>
      <c r="U61" s="88"/>
      <c r="V61" s="89"/>
    </row>
    <row r="62" spans="1:22" s="77" customFormat="1" ht="22.5">
      <c r="A62" s="82">
        <v>49</v>
      </c>
      <c r="B62" s="98"/>
      <c r="C62" s="93" t="s">
        <v>104</v>
      </c>
      <c r="D62" s="99" t="s">
        <v>105</v>
      </c>
      <c r="E62" s="100" t="s">
        <v>100</v>
      </c>
      <c r="F62" s="100" t="s">
        <v>101</v>
      </c>
      <c r="G62" s="101" t="s">
        <v>84</v>
      </c>
      <c r="H62" s="101" t="s">
        <v>84</v>
      </c>
      <c r="I62" s="99" t="s">
        <v>85</v>
      </c>
      <c r="J62" s="26">
        <f>SUM(K62:P62)</f>
        <v>206</v>
      </c>
      <c r="K62" s="102"/>
      <c r="L62" s="102"/>
      <c r="M62" s="102"/>
      <c r="N62" s="102"/>
      <c r="O62" s="102"/>
      <c r="P62" s="102">
        <v>206</v>
      </c>
      <c r="Q62" s="79">
        <v>64.858400000000003</v>
      </c>
      <c r="R62" s="79">
        <f>Q62*J62</f>
        <v>13360.830400000001</v>
      </c>
      <c r="S62" s="79"/>
      <c r="T62" s="79"/>
      <c r="U62" s="35"/>
      <c r="V62" s="79"/>
    </row>
    <row r="63" spans="1:22" s="77" customFormat="1" ht="22.5">
      <c r="A63" s="82">
        <v>50</v>
      </c>
      <c r="B63" s="98"/>
      <c r="C63" s="93" t="s">
        <v>215</v>
      </c>
      <c r="D63" s="99" t="s">
        <v>216</v>
      </c>
      <c r="E63" s="100" t="s">
        <v>110</v>
      </c>
      <c r="F63" s="100" t="s">
        <v>101</v>
      </c>
      <c r="G63" s="101" t="s">
        <v>84</v>
      </c>
      <c r="H63" s="101" t="s">
        <v>84</v>
      </c>
      <c r="I63" s="99" t="s">
        <v>85</v>
      </c>
      <c r="J63" s="26">
        <f t="shared" ref="J63:J102" si="7">SUM(K63:P63)</f>
        <v>40</v>
      </c>
      <c r="K63" s="102"/>
      <c r="L63" s="102"/>
      <c r="M63" s="102">
        <v>40</v>
      </c>
      <c r="N63" s="102"/>
      <c r="O63" s="102"/>
      <c r="P63" s="102"/>
      <c r="Q63" s="79">
        <v>577.24980000000005</v>
      </c>
      <c r="R63" s="79">
        <f t="shared" ref="R63:R94" si="8">Q63*J63</f>
        <v>23089.992000000002</v>
      </c>
      <c r="S63" s="79"/>
      <c r="T63" s="79"/>
      <c r="U63" s="35"/>
      <c r="V63" s="79"/>
    </row>
    <row r="64" spans="1:22" s="77" customFormat="1" ht="22.5">
      <c r="A64" s="82">
        <v>51</v>
      </c>
      <c r="B64" s="98"/>
      <c r="C64" s="93" t="s">
        <v>147</v>
      </c>
      <c r="D64" s="99" t="s">
        <v>109</v>
      </c>
      <c r="E64" s="100" t="s">
        <v>110</v>
      </c>
      <c r="F64" s="100" t="s">
        <v>101</v>
      </c>
      <c r="G64" s="101" t="s">
        <v>84</v>
      </c>
      <c r="H64" s="101" t="s">
        <v>84</v>
      </c>
      <c r="I64" s="99" t="s">
        <v>85</v>
      </c>
      <c r="J64" s="26">
        <f t="shared" si="7"/>
        <v>300</v>
      </c>
      <c r="K64" s="102"/>
      <c r="L64" s="102">
        <v>300</v>
      </c>
      <c r="M64" s="102"/>
      <c r="N64" s="102"/>
      <c r="O64" s="102"/>
      <c r="P64" s="102"/>
      <c r="Q64" s="79">
        <v>407.97739999999999</v>
      </c>
      <c r="R64" s="79">
        <f t="shared" si="8"/>
        <v>122393.22</v>
      </c>
      <c r="S64" s="79"/>
      <c r="T64" s="79"/>
      <c r="U64" s="35"/>
      <c r="V64" s="79"/>
    </row>
    <row r="65" spans="1:22" s="77" customFormat="1" ht="22.5">
      <c r="A65" s="82">
        <v>52</v>
      </c>
      <c r="B65" s="98"/>
      <c r="C65" s="93" t="s">
        <v>173</v>
      </c>
      <c r="D65" s="99" t="s">
        <v>112</v>
      </c>
      <c r="E65" s="100" t="s">
        <v>110</v>
      </c>
      <c r="F65" s="100" t="s">
        <v>101</v>
      </c>
      <c r="G65" s="101" t="s">
        <v>84</v>
      </c>
      <c r="H65" s="101" t="s">
        <v>84</v>
      </c>
      <c r="I65" s="99" t="s">
        <v>85</v>
      </c>
      <c r="J65" s="26">
        <f t="shared" si="7"/>
        <v>656</v>
      </c>
      <c r="K65" s="102">
        <v>84</v>
      </c>
      <c r="L65" s="102">
        <f>60+68</f>
        <v>128</v>
      </c>
      <c r="M65" s="102">
        <v>88</v>
      </c>
      <c r="N65" s="102">
        <v>108</v>
      </c>
      <c r="O65" s="102">
        <v>120</v>
      </c>
      <c r="P65" s="102">
        <v>128</v>
      </c>
      <c r="Q65" s="79">
        <v>863.99030000000005</v>
      </c>
      <c r="R65" s="79">
        <f t="shared" si="8"/>
        <v>566777.63679999998</v>
      </c>
      <c r="S65" s="79"/>
      <c r="T65" s="79"/>
      <c r="U65" s="35"/>
      <c r="V65" s="79"/>
    </row>
    <row r="66" spans="1:22" s="77" customFormat="1" ht="24.75" customHeight="1">
      <c r="A66" s="82">
        <v>53</v>
      </c>
      <c r="B66" s="98"/>
      <c r="C66" s="93" t="s">
        <v>217</v>
      </c>
      <c r="D66" s="99" t="s">
        <v>169</v>
      </c>
      <c r="E66" s="100" t="s">
        <v>110</v>
      </c>
      <c r="F66" s="100" t="s">
        <v>101</v>
      </c>
      <c r="G66" s="101" t="s">
        <v>84</v>
      </c>
      <c r="H66" s="101" t="s">
        <v>84</v>
      </c>
      <c r="I66" s="99" t="s">
        <v>85</v>
      </c>
      <c r="J66" s="26">
        <f t="shared" si="7"/>
        <v>910</v>
      </c>
      <c r="K66" s="102">
        <v>47</v>
      </c>
      <c r="L66" s="102">
        <v>30</v>
      </c>
      <c r="M66" s="102">
        <f>43+170</f>
        <v>213</v>
      </c>
      <c r="N66" s="102">
        <v>55</v>
      </c>
      <c r="O66" s="102">
        <f>60+440</f>
        <v>500</v>
      </c>
      <c r="P66" s="102">
        <v>65</v>
      </c>
      <c r="Q66" s="79">
        <v>956.15309999999999</v>
      </c>
      <c r="R66" s="79">
        <f t="shared" si="8"/>
        <v>870099.321</v>
      </c>
      <c r="S66" s="79"/>
      <c r="T66" s="79"/>
      <c r="U66" s="35"/>
      <c r="V66" s="79"/>
    </row>
    <row r="67" spans="1:22" s="77" customFormat="1" ht="22.5">
      <c r="A67" s="82">
        <v>54</v>
      </c>
      <c r="B67" s="98"/>
      <c r="C67" s="93" t="s">
        <v>218</v>
      </c>
      <c r="D67" s="103" t="s">
        <v>219</v>
      </c>
      <c r="E67" s="100" t="s">
        <v>110</v>
      </c>
      <c r="F67" s="100" t="s">
        <v>101</v>
      </c>
      <c r="G67" s="101" t="s">
        <v>84</v>
      </c>
      <c r="H67" s="101" t="s">
        <v>84</v>
      </c>
      <c r="I67" s="99" t="s">
        <v>85</v>
      </c>
      <c r="J67" s="26">
        <f t="shared" si="7"/>
        <v>390</v>
      </c>
      <c r="K67" s="102"/>
      <c r="L67" s="102">
        <v>80</v>
      </c>
      <c r="M67" s="102">
        <v>300</v>
      </c>
      <c r="N67" s="102"/>
      <c r="O67" s="102">
        <v>10</v>
      </c>
      <c r="P67" s="102"/>
      <c r="Q67" s="79">
        <v>17.324999999999999</v>
      </c>
      <c r="R67" s="79">
        <f t="shared" si="8"/>
        <v>6756.75</v>
      </c>
      <c r="S67" s="79"/>
      <c r="T67" s="79"/>
      <c r="U67" s="35"/>
      <c r="V67" s="79"/>
    </row>
    <row r="68" spans="1:22" s="77" customFormat="1" ht="22.5">
      <c r="A68" s="82">
        <v>55</v>
      </c>
      <c r="B68" s="98"/>
      <c r="C68" s="93" t="s">
        <v>148</v>
      </c>
      <c r="D68" s="99" t="s">
        <v>114</v>
      </c>
      <c r="E68" s="100" t="s">
        <v>110</v>
      </c>
      <c r="F68" s="100" t="s">
        <v>101</v>
      </c>
      <c r="G68" s="101" t="s">
        <v>84</v>
      </c>
      <c r="H68" s="101" t="s">
        <v>84</v>
      </c>
      <c r="I68" s="99" t="s">
        <v>85</v>
      </c>
      <c r="J68" s="26">
        <f t="shared" si="7"/>
        <v>550</v>
      </c>
      <c r="K68" s="102"/>
      <c r="L68" s="102">
        <v>350</v>
      </c>
      <c r="M68" s="102">
        <v>200</v>
      </c>
      <c r="N68" s="102"/>
      <c r="O68" s="102"/>
      <c r="P68" s="102"/>
      <c r="Q68" s="79">
        <v>149.41980000000001</v>
      </c>
      <c r="R68" s="79">
        <f t="shared" si="8"/>
        <v>82180.89</v>
      </c>
      <c r="S68" s="79"/>
      <c r="T68" s="79"/>
      <c r="U68" s="35"/>
      <c r="V68" s="79"/>
    </row>
    <row r="69" spans="1:22" s="77" customFormat="1" ht="22.5">
      <c r="A69" s="82">
        <v>56</v>
      </c>
      <c r="B69" s="98"/>
      <c r="C69" s="93" t="s">
        <v>220</v>
      </c>
      <c r="D69" s="99" t="s">
        <v>221</v>
      </c>
      <c r="E69" s="100" t="s">
        <v>110</v>
      </c>
      <c r="F69" s="100" t="s">
        <v>101</v>
      </c>
      <c r="G69" s="101" t="s">
        <v>84</v>
      </c>
      <c r="H69" s="101" t="s">
        <v>84</v>
      </c>
      <c r="I69" s="99" t="s">
        <v>85</v>
      </c>
      <c r="J69" s="26">
        <f t="shared" si="7"/>
        <v>40</v>
      </c>
      <c r="K69" s="102"/>
      <c r="L69" s="102"/>
      <c r="M69" s="102">
        <v>40</v>
      </c>
      <c r="N69" s="102"/>
      <c r="O69" s="102"/>
      <c r="P69" s="102"/>
      <c r="Q69" s="79">
        <v>12.5623</v>
      </c>
      <c r="R69" s="79">
        <f t="shared" si="8"/>
        <v>502.49200000000002</v>
      </c>
      <c r="S69" s="79"/>
      <c r="T69" s="79"/>
      <c r="U69" s="35"/>
      <c r="V69" s="79"/>
    </row>
    <row r="70" spans="1:22" s="77" customFormat="1" ht="22.5">
      <c r="A70" s="82">
        <v>57</v>
      </c>
      <c r="B70" s="98"/>
      <c r="C70" s="93" t="s">
        <v>222</v>
      </c>
      <c r="D70" s="99" t="s">
        <v>223</v>
      </c>
      <c r="E70" s="100" t="s">
        <v>110</v>
      </c>
      <c r="F70" s="100" t="s">
        <v>101</v>
      </c>
      <c r="G70" s="101" t="s">
        <v>84</v>
      </c>
      <c r="H70" s="101" t="s">
        <v>84</v>
      </c>
      <c r="I70" s="99" t="s">
        <v>85</v>
      </c>
      <c r="J70" s="26">
        <f t="shared" si="7"/>
        <v>70</v>
      </c>
      <c r="K70" s="102"/>
      <c r="L70" s="102"/>
      <c r="M70" s="102"/>
      <c r="N70" s="102"/>
      <c r="O70" s="102">
        <v>70</v>
      </c>
      <c r="P70" s="102"/>
      <c r="Q70" s="79">
        <v>183.1927</v>
      </c>
      <c r="R70" s="79">
        <f t="shared" si="8"/>
        <v>12823.489</v>
      </c>
      <c r="S70" s="79"/>
      <c r="T70" s="79"/>
      <c r="U70" s="35"/>
      <c r="V70" s="79"/>
    </row>
    <row r="71" spans="1:22" s="77" customFormat="1" ht="22.5">
      <c r="A71" s="82">
        <v>58</v>
      </c>
      <c r="B71" s="98"/>
      <c r="C71" s="93" t="s">
        <v>224</v>
      </c>
      <c r="D71" s="99" t="s">
        <v>225</v>
      </c>
      <c r="E71" s="100" t="s">
        <v>226</v>
      </c>
      <c r="F71" s="100" t="s">
        <v>101</v>
      </c>
      <c r="G71" s="101" t="s">
        <v>84</v>
      </c>
      <c r="H71" s="101" t="s">
        <v>84</v>
      </c>
      <c r="I71" s="99" t="s">
        <v>85</v>
      </c>
      <c r="J71" s="26">
        <f t="shared" si="7"/>
        <v>20</v>
      </c>
      <c r="K71" s="102"/>
      <c r="L71" s="102"/>
      <c r="M71" s="102"/>
      <c r="N71" s="102">
        <v>20</v>
      </c>
      <c r="O71" s="102"/>
      <c r="P71" s="102"/>
      <c r="Q71" s="79">
        <v>57.834000000000003</v>
      </c>
      <c r="R71" s="79">
        <f t="shared" si="8"/>
        <v>1156.68</v>
      </c>
      <c r="S71" s="79"/>
      <c r="T71" s="79"/>
      <c r="U71" s="35"/>
      <c r="V71" s="79"/>
    </row>
    <row r="72" spans="1:22" s="77" customFormat="1" ht="22.5">
      <c r="A72" s="82">
        <v>59</v>
      </c>
      <c r="B72" s="98"/>
      <c r="C72" s="93" t="s">
        <v>188</v>
      </c>
      <c r="D72" s="99" t="s">
        <v>189</v>
      </c>
      <c r="E72" s="100" t="s">
        <v>190</v>
      </c>
      <c r="F72" s="100" t="s">
        <v>101</v>
      </c>
      <c r="G72" s="101" t="s">
        <v>84</v>
      </c>
      <c r="H72" s="101" t="s">
        <v>84</v>
      </c>
      <c r="I72" s="99" t="s">
        <v>85</v>
      </c>
      <c r="J72" s="26">
        <f t="shared" si="7"/>
        <v>60</v>
      </c>
      <c r="K72" s="102"/>
      <c r="L72" s="102"/>
      <c r="M72" s="102"/>
      <c r="N72" s="102">
        <v>30</v>
      </c>
      <c r="O72" s="102">
        <v>30</v>
      </c>
      <c r="P72" s="102"/>
      <c r="Q72" s="79">
        <v>39.831699999999998</v>
      </c>
      <c r="R72" s="79">
        <f t="shared" si="8"/>
        <v>2389.902</v>
      </c>
      <c r="S72" s="79"/>
      <c r="T72" s="79"/>
      <c r="U72" s="35"/>
      <c r="V72" s="79"/>
    </row>
    <row r="73" spans="1:22" s="77" customFormat="1" ht="22.5">
      <c r="A73" s="82">
        <v>60</v>
      </c>
      <c r="B73" s="98"/>
      <c r="C73" s="93" t="s">
        <v>191</v>
      </c>
      <c r="D73" s="99" t="s">
        <v>192</v>
      </c>
      <c r="E73" s="100" t="s">
        <v>190</v>
      </c>
      <c r="F73" s="100" t="s">
        <v>101</v>
      </c>
      <c r="G73" s="101" t="s">
        <v>84</v>
      </c>
      <c r="H73" s="101" t="s">
        <v>84</v>
      </c>
      <c r="I73" s="99" t="s">
        <v>85</v>
      </c>
      <c r="J73" s="26">
        <f t="shared" si="7"/>
        <v>29</v>
      </c>
      <c r="K73" s="102">
        <v>10</v>
      </c>
      <c r="L73" s="102">
        <v>5</v>
      </c>
      <c r="M73" s="102">
        <v>3</v>
      </c>
      <c r="N73" s="102">
        <v>3</v>
      </c>
      <c r="O73" s="102">
        <v>3</v>
      </c>
      <c r="P73" s="102">
        <v>5</v>
      </c>
      <c r="Q73" s="79">
        <v>74.864099999999993</v>
      </c>
      <c r="R73" s="79">
        <f t="shared" si="8"/>
        <v>2171.0589</v>
      </c>
      <c r="S73" s="79"/>
      <c r="T73" s="79"/>
      <c r="U73" s="35"/>
      <c r="V73" s="79"/>
    </row>
    <row r="74" spans="1:22" s="77" customFormat="1" ht="22.5">
      <c r="A74" s="82">
        <v>61</v>
      </c>
      <c r="B74" s="98"/>
      <c r="C74" s="93" t="s">
        <v>227</v>
      </c>
      <c r="D74" s="99" t="s">
        <v>204</v>
      </c>
      <c r="E74" s="100" t="s">
        <v>145</v>
      </c>
      <c r="F74" s="100" t="s">
        <v>101</v>
      </c>
      <c r="G74" s="101" t="s">
        <v>84</v>
      </c>
      <c r="H74" s="101" t="s">
        <v>84</v>
      </c>
      <c r="I74" s="99" t="s">
        <v>85</v>
      </c>
      <c r="J74" s="26">
        <f t="shared" si="7"/>
        <v>510</v>
      </c>
      <c r="K74" s="102"/>
      <c r="L74" s="102">
        <v>310</v>
      </c>
      <c r="M74" s="102">
        <v>200</v>
      </c>
      <c r="N74" s="102"/>
      <c r="O74" s="102"/>
      <c r="P74" s="102"/>
      <c r="Q74" s="79">
        <v>47.6751</v>
      </c>
      <c r="R74" s="79">
        <f t="shared" si="8"/>
        <v>24314.300999999999</v>
      </c>
      <c r="S74" s="104"/>
      <c r="T74" s="79"/>
      <c r="U74" s="35"/>
      <c r="V74" s="79"/>
    </row>
    <row r="75" spans="1:22" s="77" customFormat="1" ht="22.5">
      <c r="A75" s="82">
        <v>62</v>
      </c>
      <c r="B75" s="98"/>
      <c r="C75" s="93" t="s">
        <v>228</v>
      </c>
      <c r="D75" s="99" t="s">
        <v>229</v>
      </c>
      <c r="E75" s="100"/>
      <c r="F75" s="100" t="s">
        <v>120</v>
      </c>
      <c r="G75" s="101" t="s">
        <v>84</v>
      </c>
      <c r="H75" s="101" t="s">
        <v>84</v>
      </c>
      <c r="I75" s="99" t="s">
        <v>85</v>
      </c>
      <c r="J75" s="26">
        <f t="shared" si="7"/>
        <v>10</v>
      </c>
      <c r="K75" s="102"/>
      <c r="L75" s="102"/>
      <c r="M75" s="102"/>
      <c r="N75" s="102"/>
      <c r="O75" s="102"/>
      <c r="P75" s="102">
        <v>10</v>
      </c>
      <c r="Q75" s="79">
        <v>66.003</v>
      </c>
      <c r="R75" s="79">
        <f t="shared" si="8"/>
        <v>660.03</v>
      </c>
      <c r="S75" s="79"/>
      <c r="T75" s="79"/>
      <c r="U75" s="35"/>
      <c r="V75" s="79"/>
    </row>
    <row r="76" spans="1:22" s="77" customFormat="1" ht="22.5">
      <c r="A76" s="82">
        <v>63</v>
      </c>
      <c r="B76" s="98"/>
      <c r="C76" s="93" t="s">
        <v>115</v>
      </c>
      <c r="D76" s="99" t="s">
        <v>116</v>
      </c>
      <c r="E76" s="100" t="s">
        <v>117</v>
      </c>
      <c r="F76" s="100" t="s">
        <v>101</v>
      </c>
      <c r="G76" s="101" t="s">
        <v>84</v>
      </c>
      <c r="H76" s="101" t="s">
        <v>84</v>
      </c>
      <c r="I76" s="99" t="s">
        <v>85</v>
      </c>
      <c r="J76" s="26">
        <f t="shared" si="7"/>
        <v>30</v>
      </c>
      <c r="K76" s="102"/>
      <c r="L76" s="102"/>
      <c r="M76" s="102"/>
      <c r="N76" s="102">
        <v>30</v>
      </c>
      <c r="O76" s="102"/>
      <c r="P76" s="102"/>
      <c r="Q76" s="79">
        <v>55.660699999999999</v>
      </c>
      <c r="R76" s="79">
        <f t="shared" si="8"/>
        <v>1669.8209999999999</v>
      </c>
      <c r="S76" s="79"/>
      <c r="T76" s="79"/>
      <c r="U76" s="35"/>
      <c r="V76" s="79"/>
    </row>
    <row r="77" spans="1:22" s="77" customFormat="1" ht="22.5">
      <c r="A77" s="82">
        <v>64</v>
      </c>
      <c r="B77" s="98"/>
      <c r="C77" s="93" t="s">
        <v>230</v>
      </c>
      <c r="D77" s="99" t="s">
        <v>231</v>
      </c>
      <c r="E77" s="100"/>
      <c r="F77" s="100" t="s">
        <v>120</v>
      </c>
      <c r="G77" s="101" t="s">
        <v>84</v>
      </c>
      <c r="H77" s="101" t="s">
        <v>84</v>
      </c>
      <c r="I77" s="99" t="s">
        <v>85</v>
      </c>
      <c r="J77" s="26">
        <f t="shared" si="7"/>
        <v>40</v>
      </c>
      <c r="K77" s="102"/>
      <c r="L77" s="102"/>
      <c r="M77" s="102"/>
      <c r="N77" s="102"/>
      <c r="O77" s="102"/>
      <c r="P77" s="102">
        <v>40</v>
      </c>
      <c r="Q77" s="79">
        <v>72.191000000000003</v>
      </c>
      <c r="R77" s="79">
        <f t="shared" si="8"/>
        <v>2887.6400000000003</v>
      </c>
      <c r="S77" s="79"/>
      <c r="T77" s="79"/>
      <c r="U77" s="35"/>
      <c r="V77" s="79"/>
    </row>
    <row r="78" spans="1:22" s="77" customFormat="1" ht="22.5">
      <c r="A78" s="82">
        <v>65</v>
      </c>
      <c r="B78" s="98"/>
      <c r="C78" s="93" t="s">
        <v>232</v>
      </c>
      <c r="D78" s="99" t="s">
        <v>233</v>
      </c>
      <c r="E78" s="100" t="s">
        <v>190</v>
      </c>
      <c r="F78" s="100" t="s">
        <v>101</v>
      </c>
      <c r="G78" s="101" t="s">
        <v>84</v>
      </c>
      <c r="H78" s="101" t="s">
        <v>84</v>
      </c>
      <c r="I78" s="99" t="s">
        <v>85</v>
      </c>
      <c r="J78" s="26">
        <f t="shared" si="7"/>
        <v>30</v>
      </c>
      <c r="K78" s="102"/>
      <c r="L78" s="102"/>
      <c r="M78" s="102"/>
      <c r="N78" s="102"/>
      <c r="O78" s="102">
        <v>30</v>
      </c>
      <c r="P78" s="102"/>
      <c r="Q78" s="79">
        <v>61.247999999999998</v>
      </c>
      <c r="R78" s="79">
        <f t="shared" si="8"/>
        <v>1837.4399999999998</v>
      </c>
      <c r="S78" s="79"/>
      <c r="T78" s="79"/>
      <c r="U78" s="35"/>
      <c r="V78" s="79"/>
    </row>
    <row r="79" spans="1:22" s="77" customFormat="1" ht="22.5">
      <c r="A79" s="82">
        <v>66</v>
      </c>
      <c r="B79" s="98"/>
      <c r="C79" s="93" t="s">
        <v>118</v>
      </c>
      <c r="D79" s="103" t="s">
        <v>119</v>
      </c>
      <c r="E79" s="100" t="s">
        <v>100</v>
      </c>
      <c r="F79" s="100" t="s">
        <v>120</v>
      </c>
      <c r="G79" s="101" t="s">
        <v>84</v>
      </c>
      <c r="H79" s="101" t="s">
        <v>84</v>
      </c>
      <c r="I79" s="99" t="s">
        <v>85</v>
      </c>
      <c r="J79" s="26">
        <f t="shared" si="7"/>
        <v>9</v>
      </c>
      <c r="K79" s="102"/>
      <c r="L79" s="102"/>
      <c r="M79" s="102"/>
      <c r="N79" s="102">
        <v>6</v>
      </c>
      <c r="O79" s="102">
        <v>3</v>
      </c>
      <c r="P79" s="102"/>
      <c r="Q79" s="79">
        <v>333.66890000000001</v>
      </c>
      <c r="R79" s="79">
        <f t="shared" si="8"/>
        <v>3003.0201000000002</v>
      </c>
      <c r="S79" s="79"/>
      <c r="T79" s="79"/>
      <c r="U79" s="35"/>
      <c r="V79" s="79"/>
    </row>
    <row r="80" spans="1:22" s="77" customFormat="1" ht="22.5">
      <c r="A80" s="82">
        <v>67</v>
      </c>
      <c r="B80" s="98"/>
      <c r="C80" s="93" t="s">
        <v>121</v>
      </c>
      <c r="D80" s="103" t="s">
        <v>122</v>
      </c>
      <c r="E80" s="100" t="s">
        <v>100</v>
      </c>
      <c r="F80" s="100" t="s">
        <v>120</v>
      </c>
      <c r="G80" s="101" t="s">
        <v>84</v>
      </c>
      <c r="H80" s="101" t="s">
        <v>84</v>
      </c>
      <c r="I80" s="99" t="s">
        <v>85</v>
      </c>
      <c r="J80" s="26">
        <f t="shared" si="7"/>
        <v>4</v>
      </c>
      <c r="K80" s="102"/>
      <c r="L80" s="102"/>
      <c r="M80" s="102"/>
      <c r="N80" s="102"/>
      <c r="O80" s="102"/>
      <c r="P80" s="102">
        <v>4</v>
      </c>
      <c r="Q80" s="79">
        <v>124.3325</v>
      </c>
      <c r="R80" s="79">
        <f t="shared" si="8"/>
        <v>497.33</v>
      </c>
      <c r="S80" s="79"/>
      <c r="T80" s="79"/>
      <c r="U80" s="35"/>
      <c r="V80" s="79"/>
    </row>
    <row r="81" spans="1:26" s="77" customFormat="1" ht="22.5">
      <c r="A81" s="82">
        <v>68</v>
      </c>
      <c r="B81" s="98"/>
      <c r="C81" s="93" t="s">
        <v>123</v>
      </c>
      <c r="D81" s="103" t="s">
        <v>124</v>
      </c>
      <c r="E81" s="100" t="s">
        <v>100</v>
      </c>
      <c r="F81" s="100" t="s">
        <v>120</v>
      </c>
      <c r="G81" s="101" t="s">
        <v>84</v>
      </c>
      <c r="H81" s="101" t="s">
        <v>84</v>
      </c>
      <c r="I81" s="99" t="s">
        <v>85</v>
      </c>
      <c r="J81" s="26">
        <f t="shared" si="7"/>
        <v>4</v>
      </c>
      <c r="K81" s="102"/>
      <c r="L81" s="102">
        <v>4</v>
      </c>
      <c r="M81" s="102"/>
      <c r="N81" s="102"/>
      <c r="O81" s="102"/>
      <c r="P81" s="102"/>
      <c r="Q81" s="79">
        <v>60.6175</v>
      </c>
      <c r="R81" s="79">
        <f t="shared" si="8"/>
        <v>242.47</v>
      </c>
      <c r="S81" s="79"/>
      <c r="T81" s="79"/>
      <c r="U81" s="35"/>
      <c r="V81" s="79"/>
    </row>
    <row r="82" spans="1:26" s="77" customFormat="1" ht="22.5">
      <c r="A82" s="82">
        <v>69</v>
      </c>
      <c r="B82" s="98"/>
      <c r="C82" s="93" t="s">
        <v>125</v>
      </c>
      <c r="D82" s="103" t="s">
        <v>126</v>
      </c>
      <c r="E82" s="100" t="s">
        <v>100</v>
      </c>
      <c r="F82" s="100" t="s">
        <v>120</v>
      </c>
      <c r="G82" s="101" t="s">
        <v>84</v>
      </c>
      <c r="H82" s="101" t="s">
        <v>84</v>
      </c>
      <c r="I82" s="99" t="s">
        <v>85</v>
      </c>
      <c r="J82" s="26">
        <f t="shared" si="7"/>
        <v>5</v>
      </c>
      <c r="K82" s="102"/>
      <c r="L82" s="102"/>
      <c r="M82" s="102"/>
      <c r="N82" s="102">
        <v>5</v>
      </c>
      <c r="O82" s="102"/>
      <c r="P82" s="102"/>
      <c r="Q82" s="79">
        <v>56.624000000000002</v>
      </c>
      <c r="R82" s="79">
        <f t="shared" si="8"/>
        <v>283.12</v>
      </c>
      <c r="S82" s="79"/>
      <c r="T82" s="79"/>
      <c r="U82" s="35"/>
      <c r="V82" s="79"/>
    </row>
    <row r="83" spans="1:26" s="77" customFormat="1" ht="22.5">
      <c r="A83" s="82">
        <v>70</v>
      </c>
      <c r="B83" s="98"/>
      <c r="C83" s="93" t="s">
        <v>127</v>
      </c>
      <c r="D83" s="103" t="s">
        <v>128</v>
      </c>
      <c r="E83" s="100" t="s">
        <v>100</v>
      </c>
      <c r="F83" s="100" t="s">
        <v>120</v>
      </c>
      <c r="G83" s="101" t="s">
        <v>84</v>
      </c>
      <c r="H83" s="101" t="s">
        <v>84</v>
      </c>
      <c r="I83" s="99" t="s">
        <v>85</v>
      </c>
      <c r="J83" s="26">
        <f t="shared" si="7"/>
        <v>11</v>
      </c>
      <c r="K83" s="102"/>
      <c r="L83" s="102"/>
      <c r="M83" s="102">
        <v>5</v>
      </c>
      <c r="N83" s="102">
        <v>6</v>
      </c>
      <c r="O83" s="102"/>
      <c r="P83" s="102"/>
      <c r="Q83" s="79">
        <v>172.06639999999999</v>
      </c>
      <c r="R83" s="79">
        <f t="shared" si="8"/>
        <v>1892.7303999999999</v>
      </c>
      <c r="S83" s="79"/>
      <c r="T83" s="79"/>
      <c r="U83" s="35"/>
      <c r="V83" s="79"/>
    </row>
    <row r="84" spans="1:26" s="77" customFormat="1" ht="22.5">
      <c r="A84" s="82">
        <v>71</v>
      </c>
      <c r="B84" s="98"/>
      <c r="C84" s="93" t="s">
        <v>234</v>
      </c>
      <c r="D84" s="103" t="s">
        <v>235</v>
      </c>
      <c r="E84" s="100" t="s">
        <v>100</v>
      </c>
      <c r="F84" s="100" t="s">
        <v>101</v>
      </c>
      <c r="G84" s="101" t="s">
        <v>84</v>
      </c>
      <c r="H84" s="101" t="s">
        <v>84</v>
      </c>
      <c r="I84" s="99" t="s">
        <v>85</v>
      </c>
      <c r="J84" s="26">
        <f t="shared" si="7"/>
        <v>170</v>
      </c>
      <c r="K84" s="102"/>
      <c r="L84" s="102"/>
      <c r="M84" s="102"/>
      <c r="N84" s="102"/>
      <c r="O84" s="102"/>
      <c r="P84" s="102">
        <v>170</v>
      </c>
      <c r="Q84" s="79">
        <v>308.92590000000001</v>
      </c>
      <c r="R84" s="79">
        <f t="shared" si="8"/>
        <v>52517.403000000006</v>
      </c>
      <c r="S84" s="79"/>
      <c r="T84" s="79"/>
      <c r="U84" s="35"/>
      <c r="V84" s="79"/>
    </row>
    <row r="85" spans="1:26" s="77" customFormat="1" ht="33.75">
      <c r="A85" s="82">
        <v>72</v>
      </c>
      <c r="B85" s="98"/>
      <c r="C85" s="93" t="s">
        <v>131</v>
      </c>
      <c r="D85" s="99" t="s">
        <v>132</v>
      </c>
      <c r="E85" s="100" t="s">
        <v>133</v>
      </c>
      <c r="F85" s="100" t="s">
        <v>120</v>
      </c>
      <c r="G85" s="101" t="s">
        <v>84</v>
      </c>
      <c r="H85" s="101" t="s">
        <v>84</v>
      </c>
      <c r="I85" s="99" t="s">
        <v>85</v>
      </c>
      <c r="J85" s="26">
        <f t="shared" si="7"/>
        <v>3</v>
      </c>
      <c r="K85" s="102"/>
      <c r="L85" s="102">
        <v>3</v>
      </c>
      <c r="M85" s="102"/>
      <c r="N85" s="102"/>
      <c r="O85" s="102"/>
      <c r="P85" s="102"/>
      <c r="Q85" s="79">
        <v>61.69</v>
      </c>
      <c r="R85" s="79">
        <f t="shared" si="8"/>
        <v>185.07</v>
      </c>
      <c r="S85" s="79"/>
      <c r="T85" s="79"/>
      <c r="U85" s="35"/>
      <c r="V85" s="79"/>
      <c r="Y85" s="80" t="s">
        <v>86</v>
      </c>
      <c r="Z85" s="81">
        <f>SUM(R62:R85)</f>
        <v>1793692.6376000002</v>
      </c>
    </row>
    <row r="86" spans="1:26" s="77" customFormat="1" ht="22.5">
      <c r="A86" s="82">
        <v>73</v>
      </c>
      <c r="B86" s="98"/>
      <c r="C86" s="93" t="s">
        <v>236</v>
      </c>
      <c r="D86" s="99" t="s">
        <v>237</v>
      </c>
      <c r="E86" s="100" t="s">
        <v>100</v>
      </c>
      <c r="F86" s="100" t="s">
        <v>120</v>
      </c>
      <c r="G86" s="101" t="s">
        <v>84</v>
      </c>
      <c r="H86" s="101" t="s">
        <v>84</v>
      </c>
      <c r="I86" s="99" t="s">
        <v>85</v>
      </c>
      <c r="J86" s="26">
        <f t="shared" si="7"/>
        <v>3</v>
      </c>
      <c r="K86" s="102">
        <v>2</v>
      </c>
      <c r="L86" s="102">
        <v>1</v>
      </c>
      <c r="M86" s="102"/>
      <c r="N86" s="102"/>
      <c r="O86" s="102"/>
      <c r="P86" s="102"/>
      <c r="Q86" s="79">
        <v>45.306699999999999</v>
      </c>
      <c r="R86" s="79">
        <f t="shared" si="8"/>
        <v>135.92009999999999</v>
      </c>
      <c r="S86" s="79"/>
      <c r="T86" s="79"/>
      <c r="U86" s="35"/>
      <c r="V86" s="79"/>
      <c r="Y86" s="80"/>
      <c r="Z86" s="81"/>
    </row>
    <row r="87" spans="1:26" s="77" customFormat="1" ht="22.5">
      <c r="A87" s="82">
        <v>74</v>
      </c>
      <c r="B87" s="98"/>
      <c r="C87" s="93" t="s">
        <v>238</v>
      </c>
      <c r="D87" s="99" t="s">
        <v>239</v>
      </c>
      <c r="E87" s="100"/>
      <c r="F87" s="100" t="s">
        <v>240</v>
      </c>
      <c r="G87" s="101" t="s">
        <v>84</v>
      </c>
      <c r="H87" s="101" t="s">
        <v>84</v>
      </c>
      <c r="I87" s="99" t="s">
        <v>85</v>
      </c>
      <c r="J87" s="26">
        <f t="shared" si="7"/>
        <v>180</v>
      </c>
      <c r="K87" s="102">
        <v>90</v>
      </c>
      <c r="L87" s="102">
        <v>45</v>
      </c>
      <c r="M87" s="102"/>
      <c r="N87" s="102"/>
      <c r="O87" s="102"/>
      <c r="P87" s="102">
        <v>45</v>
      </c>
      <c r="Q87" s="79">
        <v>29.584499999999998</v>
      </c>
      <c r="R87" s="79">
        <f t="shared" si="8"/>
        <v>5325.21</v>
      </c>
      <c r="S87" s="79"/>
      <c r="T87" s="79"/>
      <c r="U87" s="35"/>
      <c r="V87" s="79"/>
      <c r="Y87" s="80"/>
      <c r="Z87" s="81"/>
    </row>
    <row r="88" spans="1:26" s="77" customFormat="1" ht="22.5">
      <c r="A88" s="82">
        <v>75</v>
      </c>
      <c r="B88" s="98"/>
      <c r="C88" s="93" t="s">
        <v>241</v>
      </c>
      <c r="D88" s="99" t="s">
        <v>242</v>
      </c>
      <c r="E88" s="100" t="s">
        <v>100</v>
      </c>
      <c r="F88" s="100" t="s">
        <v>101</v>
      </c>
      <c r="G88" s="101" t="s">
        <v>84</v>
      </c>
      <c r="H88" s="101" t="s">
        <v>84</v>
      </c>
      <c r="I88" s="99" t="s">
        <v>85</v>
      </c>
      <c r="J88" s="26">
        <f t="shared" si="7"/>
        <v>60</v>
      </c>
      <c r="K88" s="102"/>
      <c r="L88" s="102">
        <v>10</v>
      </c>
      <c r="M88" s="102"/>
      <c r="N88" s="102"/>
      <c r="O88" s="102"/>
      <c r="P88" s="102">
        <v>50</v>
      </c>
      <c r="Q88" s="79">
        <v>46.396700000000003</v>
      </c>
      <c r="R88" s="79">
        <f t="shared" si="8"/>
        <v>2783.8020000000001</v>
      </c>
      <c r="S88" s="79"/>
      <c r="T88" s="79"/>
      <c r="U88" s="35"/>
      <c r="V88" s="79"/>
      <c r="Y88" s="80"/>
      <c r="Z88" s="81"/>
    </row>
    <row r="89" spans="1:26" s="77" customFormat="1" ht="22.5">
      <c r="A89" s="82">
        <v>76</v>
      </c>
      <c r="B89" s="98"/>
      <c r="C89" s="93" t="s">
        <v>176</v>
      </c>
      <c r="D89" s="99" t="s">
        <v>177</v>
      </c>
      <c r="E89" s="100" t="s">
        <v>110</v>
      </c>
      <c r="F89" s="100" t="s">
        <v>101</v>
      </c>
      <c r="G89" s="101" t="s">
        <v>84</v>
      </c>
      <c r="H89" s="101" t="s">
        <v>84</v>
      </c>
      <c r="I89" s="99" t="s">
        <v>85</v>
      </c>
      <c r="J89" s="26">
        <f t="shared" si="7"/>
        <v>150</v>
      </c>
      <c r="K89" s="102"/>
      <c r="L89" s="102">
        <v>150</v>
      </c>
      <c r="M89" s="102"/>
      <c r="N89" s="102"/>
      <c r="O89" s="102"/>
      <c r="P89" s="102"/>
      <c r="Q89" s="79">
        <v>15.7544</v>
      </c>
      <c r="R89" s="79">
        <f t="shared" si="8"/>
        <v>2363.16</v>
      </c>
      <c r="S89" s="79"/>
      <c r="T89" s="79"/>
      <c r="U89" s="35"/>
      <c r="V89" s="79"/>
      <c r="Y89" s="80"/>
      <c r="Z89" s="81"/>
    </row>
    <row r="90" spans="1:26" s="77" customFormat="1" ht="22.5">
      <c r="A90" s="82">
        <v>77</v>
      </c>
      <c r="B90" s="98"/>
      <c r="C90" s="93" t="s">
        <v>141</v>
      </c>
      <c r="D90" s="99" t="s">
        <v>142</v>
      </c>
      <c r="E90" s="100"/>
      <c r="F90" s="100" t="s">
        <v>101</v>
      </c>
      <c r="G90" s="101" t="s">
        <v>84</v>
      </c>
      <c r="H90" s="101" t="s">
        <v>84</v>
      </c>
      <c r="I90" s="99" t="s">
        <v>85</v>
      </c>
      <c r="J90" s="26">
        <f t="shared" si="7"/>
        <v>200</v>
      </c>
      <c r="K90" s="102"/>
      <c r="L90" s="102">
        <v>200</v>
      </c>
      <c r="M90" s="102"/>
      <c r="N90" s="102"/>
      <c r="O90" s="102"/>
      <c r="P90" s="102"/>
      <c r="Q90" s="79">
        <v>292.39359999999999</v>
      </c>
      <c r="R90" s="79">
        <f t="shared" si="8"/>
        <v>58478.720000000001</v>
      </c>
      <c r="S90" s="79"/>
      <c r="T90" s="79"/>
      <c r="U90" s="35"/>
      <c r="V90" s="79"/>
      <c r="Y90" s="80"/>
      <c r="Z90" s="81"/>
    </row>
    <row r="91" spans="1:26" s="77" customFormat="1" ht="22.5">
      <c r="A91" s="82">
        <v>78</v>
      </c>
      <c r="B91" s="98"/>
      <c r="C91" s="93" t="s">
        <v>243</v>
      </c>
      <c r="D91" s="99" t="s">
        <v>244</v>
      </c>
      <c r="E91" s="100" t="s">
        <v>245</v>
      </c>
      <c r="F91" s="100" t="s">
        <v>120</v>
      </c>
      <c r="G91" s="101" t="s">
        <v>84</v>
      </c>
      <c r="H91" s="101" t="s">
        <v>84</v>
      </c>
      <c r="I91" s="99" t="s">
        <v>85</v>
      </c>
      <c r="J91" s="26">
        <f t="shared" si="7"/>
        <v>2</v>
      </c>
      <c r="K91" s="102">
        <v>2</v>
      </c>
      <c r="L91" s="102"/>
      <c r="M91" s="102"/>
      <c r="N91" s="102"/>
      <c r="O91" s="102"/>
      <c r="P91" s="102"/>
      <c r="Q91" s="79">
        <v>28.8</v>
      </c>
      <c r="R91" s="79">
        <f t="shared" si="8"/>
        <v>57.6</v>
      </c>
      <c r="S91" s="79"/>
      <c r="T91" s="79"/>
      <c r="U91" s="35"/>
      <c r="V91" s="79"/>
      <c r="Y91" s="80"/>
      <c r="Z91" s="81"/>
    </row>
    <row r="92" spans="1:26" s="77" customFormat="1" ht="22.5">
      <c r="A92" s="82">
        <v>79</v>
      </c>
      <c r="B92" s="98"/>
      <c r="C92" s="93" t="s">
        <v>246</v>
      </c>
      <c r="D92" s="99" t="s">
        <v>247</v>
      </c>
      <c r="E92" s="100"/>
      <c r="F92" s="100" t="s">
        <v>101</v>
      </c>
      <c r="G92" s="101" t="s">
        <v>84</v>
      </c>
      <c r="H92" s="101" t="s">
        <v>84</v>
      </c>
      <c r="I92" s="99" t="s">
        <v>85</v>
      </c>
      <c r="J92" s="26">
        <f t="shared" si="7"/>
        <v>8</v>
      </c>
      <c r="K92" s="102"/>
      <c r="L92" s="102"/>
      <c r="M92" s="102"/>
      <c r="N92" s="102"/>
      <c r="O92" s="102"/>
      <c r="P92" s="102">
        <v>8</v>
      </c>
      <c r="Q92" s="79">
        <v>61.877499999999998</v>
      </c>
      <c r="R92" s="79">
        <f t="shared" si="8"/>
        <v>495.02</v>
      </c>
      <c r="S92" s="79"/>
      <c r="T92" s="79"/>
      <c r="U92" s="35"/>
      <c r="V92" s="79"/>
      <c r="Y92" s="80"/>
      <c r="Z92" s="81"/>
    </row>
    <row r="93" spans="1:26" s="77" customFormat="1" ht="22.5">
      <c r="A93" s="82">
        <v>80</v>
      </c>
      <c r="B93" s="98"/>
      <c r="C93" s="93" t="s">
        <v>248</v>
      </c>
      <c r="D93" s="99" t="s">
        <v>249</v>
      </c>
      <c r="E93" s="100"/>
      <c r="F93" s="100" t="s">
        <v>101</v>
      </c>
      <c r="G93" s="101" t="s">
        <v>84</v>
      </c>
      <c r="H93" s="101" t="s">
        <v>84</v>
      </c>
      <c r="I93" s="99" t="s">
        <v>85</v>
      </c>
      <c r="J93" s="26">
        <f t="shared" si="7"/>
        <v>22</v>
      </c>
      <c r="K93" s="102"/>
      <c r="L93" s="102"/>
      <c r="M93" s="102"/>
      <c r="N93" s="102"/>
      <c r="O93" s="102"/>
      <c r="P93" s="102">
        <v>22</v>
      </c>
      <c r="Q93" s="79">
        <v>61.8782</v>
      </c>
      <c r="R93" s="79">
        <f t="shared" si="8"/>
        <v>1361.3204000000001</v>
      </c>
      <c r="S93" s="79"/>
      <c r="T93" s="79"/>
      <c r="U93" s="35"/>
      <c r="V93" s="79"/>
      <c r="Y93" s="80"/>
      <c r="Z93" s="81"/>
    </row>
    <row r="94" spans="1:26" s="77" customFormat="1" ht="22.5">
      <c r="A94" s="82">
        <v>81</v>
      </c>
      <c r="B94" s="98"/>
      <c r="C94" s="93" t="s">
        <v>250</v>
      </c>
      <c r="D94" s="99" t="s">
        <v>251</v>
      </c>
      <c r="E94" s="100" t="s">
        <v>100</v>
      </c>
      <c r="F94" s="100" t="s">
        <v>101</v>
      </c>
      <c r="G94" s="101" t="s">
        <v>84</v>
      </c>
      <c r="H94" s="101" t="s">
        <v>84</v>
      </c>
      <c r="I94" s="99" t="s">
        <v>85</v>
      </c>
      <c r="J94" s="26">
        <f t="shared" si="7"/>
        <v>160</v>
      </c>
      <c r="K94" s="102"/>
      <c r="L94" s="102">
        <v>160</v>
      </c>
      <c r="M94" s="102"/>
      <c r="N94" s="102"/>
      <c r="O94" s="102"/>
      <c r="P94" s="102"/>
      <c r="Q94" s="79">
        <v>59.382800000000003</v>
      </c>
      <c r="R94" s="79">
        <f t="shared" si="8"/>
        <v>9501.2479999999996</v>
      </c>
      <c r="S94" s="79"/>
      <c r="T94" s="79"/>
      <c r="U94" s="35"/>
      <c r="V94" s="79"/>
      <c r="Y94" s="80"/>
      <c r="Z94" s="81"/>
    </row>
    <row r="95" spans="1:26" s="77" customFormat="1" ht="22.5">
      <c r="A95" s="82">
        <v>82</v>
      </c>
      <c r="B95" s="98"/>
      <c r="C95" s="93" t="s">
        <v>281</v>
      </c>
      <c r="D95" s="99" t="s">
        <v>282</v>
      </c>
      <c r="E95" s="100" t="s">
        <v>110</v>
      </c>
      <c r="F95" s="100" t="s">
        <v>101</v>
      </c>
      <c r="G95" s="101" t="s">
        <v>84</v>
      </c>
      <c r="H95" s="101" t="s">
        <v>84</v>
      </c>
      <c r="I95" s="99" t="s">
        <v>85</v>
      </c>
      <c r="J95" s="26">
        <f t="shared" si="7"/>
        <v>144</v>
      </c>
      <c r="K95" s="102">
        <v>10</v>
      </c>
      <c r="L95" s="102">
        <v>27</v>
      </c>
      <c r="M95" s="102">
        <v>32</v>
      </c>
      <c r="N95" s="102">
        <v>27</v>
      </c>
      <c r="O95" s="102">
        <v>24</v>
      </c>
      <c r="P95" s="102">
        <v>24</v>
      </c>
      <c r="Q95" s="79">
        <v>1654.2306000000001</v>
      </c>
      <c r="R95" s="79">
        <f>Q95*J95</f>
        <v>238209.20640000002</v>
      </c>
      <c r="S95" s="79"/>
      <c r="T95" s="79"/>
      <c r="U95" s="35"/>
      <c r="V95" s="79"/>
      <c r="Y95" s="80"/>
      <c r="Z95" s="81"/>
    </row>
    <row r="96" spans="1:26" s="77" customFormat="1" ht="22.5">
      <c r="A96" s="82">
        <v>83</v>
      </c>
      <c r="B96" s="98"/>
      <c r="C96" s="93" t="s">
        <v>283</v>
      </c>
      <c r="D96" s="99" t="s">
        <v>284</v>
      </c>
      <c r="E96" s="100" t="s">
        <v>110</v>
      </c>
      <c r="F96" s="100" t="s">
        <v>101</v>
      </c>
      <c r="G96" s="101" t="s">
        <v>84</v>
      </c>
      <c r="H96" s="101" t="s">
        <v>84</v>
      </c>
      <c r="I96" s="99" t="s">
        <v>85</v>
      </c>
      <c r="J96" s="26">
        <f t="shared" si="7"/>
        <v>200</v>
      </c>
      <c r="K96" s="102"/>
      <c r="L96" s="102"/>
      <c r="M96" s="102">
        <v>200</v>
      </c>
      <c r="N96" s="102"/>
      <c r="O96" s="102"/>
      <c r="P96" s="102"/>
      <c r="Q96" s="79">
        <v>45.018500000000003</v>
      </c>
      <c r="R96" s="79">
        <f t="shared" ref="R96:R102" si="9">Q96*J96</f>
        <v>9003.7000000000007</v>
      </c>
      <c r="S96" s="79"/>
      <c r="T96" s="79"/>
      <c r="U96" s="35"/>
      <c r="V96" s="79"/>
      <c r="Y96" s="80"/>
      <c r="Z96" s="81"/>
    </row>
    <row r="97" spans="1:26" s="77" customFormat="1" ht="22.5">
      <c r="A97" s="82">
        <v>84</v>
      </c>
      <c r="B97" s="98"/>
      <c r="C97" s="93" t="s">
        <v>285</v>
      </c>
      <c r="D97" s="99" t="s">
        <v>286</v>
      </c>
      <c r="E97" s="100" t="s">
        <v>110</v>
      </c>
      <c r="F97" s="100" t="s">
        <v>101</v>
      </c>
      <c r="G97" s="101" t="s">
        <v>84</v>
      </c>
      <c r="H97" s="101" t="s">
        <v>84</v>
      </c>
      <c r="I97" s="99" t="s">
        <v>85</v>
      </c>
      <c r="J97" s="26">
        <f t="shared" si="7"/>
        <v>200</v>
      </c>
      <c r="K97" s="102"/>
      <c r="L97" s="102"/>
      <c r="M97" s="102">
        <v>200</v>
      </c>
      <c r="N97" s="102"/>
      <c r="O97" s="102"/>
      <c r="P97" s="102"/>
      <c r="Q97" s="79">
        <v>70.153499999999994</v>
      </c>
      <c r="R97" s="79">
        <f t="shared" si="9"/>
        <v>14030.699999999999</v>
      </c>
      <c r="S97" s="79"/>
      <c r="T97" s="79"/>
      <c r="U97" s="35"/>
      <c r="V97" s="79"/>
      <c r="Y97" s="80"/>
      <c r="Z97" s="81"/>
    </row>
    <row r="98" spans="1:26" s="77" customFormat="1" ht="22.5">
      <c r="A98" s="82">
        <v>85</v>
      </c>
      <c r="B98" s="98"/>
      <c r="C98" s="93" t="s">
        <v>182</v>
      </c>
      <c r="D98" s="99" t="s">
        <v>183</v>
      </c>
      <c r="E98" s="100" t="s">
        <v>110</v>
      </c>
      <c r="F98" s="100" t="s">
        <v>101</v>
      </c>
      <c r="G98" s="101" t="s">
        <v>84</v>
      </c>
      <c r="H98" s="101" t="s">
        <v>84</v>
      </c>
      <c r="I98" s="99" t="s">
        <v>85</v>
      </c>
      <c r="J98" s="26">
        <f t="shared" si="7"/>
        <v>70</v>
      </c>
      <c r="K98" s="102"/>
      <c r="L98" s="102">
        <v>15</v>
      </c>
      <c r="M98" s="102">
        <v>15</v>
      </c>
      <c r="N98" s="102">
        <v>15</v>
      </c>
      <c r="O98" s="102">
        <v>15</v>
      </c>
      <c r="P98" s="102">
        <v>10</v>
      </c>
      <c r="Q98" s="79">
        <v>585.60069999999996</v>
      </c>
      <c r="R98" s="79">
        <f t="shared" si="9"/>
        <v>40992.048999999999</v>
      </c>
      <c r="S98" s="79"/>
      <c r="T98" s="79"/>
      <c r="U98" s="35"/>
      <c r="V98" s="79"/>
      <c r="Y98" s="80"/>
      <c r="Z98" s="81"/>
    </row>
    <row r="99" spans="1:26" s="77" customFormat="1" ht="22.5">
      <c r="A99" s="82">
        <v>86</v>
      </c>
      <c r="B99" s="98"/>
      <c r="C99" s="93" t="s">
        <v>186</v>
      </c>
      <c r="D99" s="99" t="s">
        <v>187</v>
      </c>
      <c r="E99" s="100" t="s">
        <v>110</v>
      </c>
      <c r="F99" s="100" t="s">
        <v>101</v>
      </c>
      <c r="G99" s="101" t="s">
        <v>84</v>
      </c>
      <c r="H99" s="101" t="s">
        <v>84</v>
      </c>
      <c r="I99" s="99" t="s">
        <v>85</v>
      </c>
      <c r="J99" s="26">
        <f t="shared" si="7"/>
        <v>100</v>
      </c>
      <c r="K99" s="102"/>
      <c r="L99" s="102">
        <v>20</v>
      </c>
      <c r="M99" s="102">
        <v>20</v>
      </c>
      <c r="N99" s="102">
        <v>20</v>
      </c>
      <c r="O99" s="102">
        <v>20</v>
      </c>
      <c r="P99" s="102">
        <v>20</v>
      </c>
      <c r="Q99" s="79">
        <v>799.28650000000005</v>
      </c>
      <c r="R99" s="79">
        <f t="shared" si="9"/>
        <v>79928.650000000009</v>
      </c>
      <c r="S99" s="79"/>
      <c r="T99" s="79"/>
      <c r="U99" s="35"/>
      <c r="V99" s="79"/>
      <c r="Y99" s="80"/>
      <c r="Z99" s="81"/>
    </row>
    <row r="100" spans="1:26" s="77" customFormat="1" ht="22.5">
      <c r="A100" s="82">
        <v>87</v>
      </c>
      <c r="B100" s="98"/>
      <c r="C100" s="93" t="s">
        <v>287</v>
      </c>
      <c r="D100" s="99" t="s">
        <v>288</v>
      </c>
      <c r="E100" s="100" t="s">
        <v>145</v>
      </c>
      <c r="F100" s="100" t="s">
        <v>101</v>
      </c>
      <c r="G100" s="101" t="s">
        <v>84</v>
      </c>
      <c r="H100" s="101" t="s">
        <v>84</v>
      </c>
      <c r="I100" s="99" t="s">
        <v>85</v>
      </c>
      <c r="J100" s="26">
        <f t="shared" si="7"/>
        <v>70</v>
      </c>
      <c r="K100" s="102"/>
      <c r="L100" s="102">
        <v>15</v>
      </c>
      <c r="M100" s="102">
        <v>15</v>
      </c>
      <c r="N100" s="102">
        <v>15</v>
      </c>
      <c r="O100" s="102">
        <v>15</v>
      </c>
      <c r="P100" s="102">
        <v>10</v>
      </c>
      <c r="Q100" s="79">
        <v>2375.5027</v>
      </c>
      <c r="R100" s="79">
        <f t="shared" si="9"/>
        <v>166285.18900000001</v>
      </c>
      <c r="S100" s="79"/>
      <c r="T100" s="79"/>
      <c r="U100" s="35"/>
      <c r="V100" s="79"/>
      <c r="Y100" s="80"/>
      <c r="Z100" s="81"/>
    </row>
    <row r="101" spans="1:26" s="77" customFormat="1" ht="22.5">
      <c r="A101" s="82">
        <v>88</v>
      </c>
      <c r="B101" s="98"/>
      <c r="C101" s="93" t="s">
        <v>289</v>
      </c>
      <c r="D101" s="99" t="s">
        <v>290</v>
      </c>
      <c r="E101" s="100" t="s">
        <v>145</v>
      </c>
      <c r="F101" s="100" t="s">
        <v>101</v>
      </c>
      <c r="G101" s="101" t="s">
        <v>84</v>
      </c>
      <c r="H101" s="101" t="s">
        <v>84</v>
      </c>
      <c r="I101" s="99" t="s">
        <v>85</v>
      </c>
      <c r="J101" s="26">
        <f t="shared" si="7"/>
        <v>50</v>
      </c>
      <c r="K101" s="102"/>
      <c r="L101" s="102"/>
      <c r="M101" s="102">
        <v>10</v>
      </c>
      <c r="N101" s="102">
        <v>10</v>
      </c>
      <c r="O101" s="102">
        <v>15</v>
      </c>
      <c r="P101" s="102">
        <v>15</v>
      </c>
      <c r="Q101" s="79">
        <v>3727.8742000000002</v>
      </c>
      <c r="R101" s="79">
        <f t="shared" si="9"/>
        <v>186393.71000000002</v>
      </c>
      <c r="S101" s="79"/>
      <c r="T101" s="79"/>
      <c r="U101" s="35"/>
      <c r="V101" s="79"/>
      <c r="Y101" s="80"/>
      <c r="Z101" s="81"/>
    </row>
    <row r="102" spans="1:26" s="77" customFormat="1" ht="22.5">
      <c r="A102" s="82">
        <v>89</v>
      </c>
      <c r="B102" s="98"/>
      <c r="C102" s="93" t="s">
        <v>291</v>
      </c>
      <c r="D102" s="99" t="s">
        <v>292</v>
      </c>
      <c r="E102" s="100" t="s">
        <v>145</v>
      </c>
      <c r="F102" s="100" t="s">
        <v>101</v>
      </c>
      <c r="G102" s="101" t="s">
        <v>84</v>
      </c>
      <c r="H102" s="101" t="s">
        <v>84</v>
      </c>
      <c r="I102" s="99" t="s">
        <v>85</v>
      </c>
      <c r="J102" s="26">
        <f t="shared" si="7"/>
        <v>20</v>
      </c>
      <c r="K102" s="102">
        <v>2</v>
      </c>
      <c r="L102" s="102">
        <v>2</v>
      </c>
      <c r="M102" s="102">
        <v>4</v>
      </c>
      <c r="N102" s="102">
        <v>4</v>
      </c>
      <c r="O102" s="102">
        <v>4</v>
      </c>
      <c r="P102" s="102">
        <v>4</v>
      </c>
      <c r="Q102" s="79">
        <v>6623.0829999999996</v>
      </c>
      <c r="R102" s="79">
        <f>Q102*J102</f>
        <v>132461.66</v>
      </c>
      <c r="S102" s="79"/>
      <c r="T102" s="79"/>
      <c r="U102" s="35"/>
      <c r="V102" s="79"/>
      <c r="Y102" s="80"/>
      <c r="Z102" s="81"/>
    </row>
    <row r="103" spans="1:26" s="77" customFormat="1" ht="22.5">
      <c r="A103" s="82">
        <v>90</v>
      </c>
      <c r="B103" s="26"/>
      <c r="C103" s="77" t="s">
        <v>215</v>
      </c>
      <c r="D103" s="30" t="s">
        <v>216</v>
      </c>
      <c r="E103" s="77" t="s">
        <v>270</v>
      </c>
      <c r="F103" s="77" t="s">
        <v>101</v>
      </c>
      <c r="G103" s="30" t="s">
        <v>89</v>
      </c>
      <c r="H103" s="30" t="s">
        <v>90</v>
      </c>
      <c r="I103" s="78" t="s">
        <v>91</v>
      </c>
      <c r="J103" s="26">
        <f>SUM(K103:P103)</f>
        <v>80</v>
      </c>
      <c r="K103" s="35"/>
      <c r="L103" s="26"/>
      <c r="M103" s="35"/>
      <c r="N103" s="35">
        <v>80</v>
      </c>
      <c r="O103" s="35"/>
      <c r="P103" s="35"/>
      <c r="Q103" s="33">
        <v>306.24</v>
      </c>
      <c r="R103" s="79">
        <f>Q103*J103</f>
        <v>24499.200000000001</v>
      </c>
      <c r="S103" s="33"/>
      <c r="T103" s="79"/>
      <c r="U103" s="35"/>
      <c r="V103" s="79"/>
    </row>
    <row r="104" spans="1:26" s="77" customFormat="1" ht="22.5">
      <c r="A104" s="82">
        <v>91</v>
      </c>
      <c r="B104" s="26"/>
      <c r="C104" s="77" t="s">
        <v>271</v>
      </c>
      <c r="D104" s="30" t="s">
        <v>179</v>
      </c>
      <c r="E104" s="77" t="s">
        <v>110</v>
      </c>
      <c r="F104" s="77" t="s">
        <v>101</v>
      </c>
      <c r="G104" s="30" t="s">
        <v>89</v>
      </c>
      <c r="H104" s="30" t="s">
        <v>89</v>
      </c>
      <c r="I104" s="78" t="s">
        <v>91</v>
      </c>
      <c r="J104" s="26">
        <f>SUM(K104:P104)</f>
        <v>800</v>
      </c>
      <c r="K104" s="26">
        <v>50</v>
      </c>
      <c r="L104" s="35">
        <v>250</v>
      </c>
      <c r="M104" s="35">
        <v>100</v>
      </c>
      <c r="N104" s="26">
        <v>200</v>
      </c>
      <c r="O104" s="35">
        <v>200</v>
      </c>
      <c r="P104" s="35"/>
      <c r="Q104" s="33">
        <v>122.02</v>
      </c>
      <c r="R104" s="79">
        <f>Q104*J104</f>
        <v>97616</v>
      </c>
      <c r="S104" s="33"/>
      <c r="T104" s="79"/>
      <c r="U104" s="35"/>
      <c r="V104" s="79"/>
    </row>
    <row r="105" spans="1:26" s="77" customFormat="1" ht="22.5">
      <c r="A105" s="82">
        <v>92</v>
      </c>
      <c r="B105" s="26"/>
      <c r="C105" s="77" t="s">
        <v>108</v>
      </c>
      <c r="D105" s="30" t="s">
        <v>109</v>
      </c>
      <c r="E105" s="77" t="s">
        <v>110</v>
      </c>
      <c r="F105" s="77" t="s">
        <v>101</v>
      </c>
      <c r="G105" s="30" t="s">
        <v>89</v>
      </c>
      <c r="H105" s="30" t="s">
        <v>89</v>
      </c>
      <c r="I105" s="78" t="s">
        <v>91</v>
      </c>
      <c r="J105" s="26">
        <f t="shared" ref="J105:J109" si="10">SUM(K105:P105)</f>
        <v>624</v>
      </c>
      <c r="K105" s="26"/>
      <c r="L105" s="35">
        <v>224</v>
      </c>
      <c r="M105" s="35"/>
      <c r="N105" s="26">
        <v>200</v>
      </c>
      <c r="O105" s="35">
        <v>200</v>
      </c>
      <c r="P105" s="35"/>
      <c r="Q105" s="33">
        <v>277.64999999999998</v>
      </c>
      <c r="R105" s="79">
        <f t="shared" ref="R105:R109" si="11">Q105*J105</f>
        <v>173253.59999999998</v>
      </c>
      <c r="S105" s="33"/>
      <c r="T105" s="79"/>
      <c r="U105" s="35"/>
      <c r="V105" s="79"/>
    </row>
    <row r="106" spans="1:26" s="77" customFormat="1" ht="22.5">
      <c r="A106" s="82">
        <v>93</v>
      </c>
      <c r="B106" s="26"/>
      <c r="C106" s="77" t="s">
        <v>111</v>
      </c>
      <c r="D106" s="30" t="s">
        <v>112</v>
      </c>
      <c r="E106" s="77" t="s">
        <v>110</v>
      </c>
      <c r="F106" s="77" t="s">
        <v>101</v>
      </c>
      <c r="G106" s="30" t="s">
        <v>89</v>
      </c>
      <c r="H106" s="30" t="s">
        <v>89</v>
      </c>
      <c r="I106" s="78" t="s">
        <v>91</v>
      </c>
      <c r="J106" s="26">
        <f t="shared" si="10"/>
        <v>700</v>
      </c>
      <c r="K106" s="26"/>
      <c r="L106" s="35">
        <v>700</v>
      </c>
      <c r="M106" s="35"/>
      <c r="N106" s="26"/>
      <c r="O106" s="35"/>
      <c r="P106" s="35"/>
      <c r="Q106" s="33">
        <v>575.02</v>
      </c>
      <c r="R106" s="79">
        <f t="shared" si="11"/>
        <v>402514</v>
      </c>
      <c r="S106" s="33"/>
      <c r="T106" s="79"/>
      <c r="U106" s="35"/>
      <c r="V106" s="79"/>
    </row>
    <row r="107" spans="1:26" s="77" customFormat="1" ht="22.5">
      <c r="A107" s="82">
        <v>94</v>
      </c>
      <c r="B107" s="26"/>
      <c r="C107" s="77" t="s">
        <v>272</v>
      </c>
      <c r="D107" s="30" t="s">
        <v>273</v>
      </c>
      <c r="E107" s="77" t="s">
        <v>110</v>
      </c>
      <c r="F107" s="77" t="s">
        <v>101</v>
      </c>
      <c r="G107" s="30" t="s">
        <v>89</v>
      </c>
      <c r="H107" s="30" t="s">
        <v>89</v>
      </c>
      <c r="I107" s="78" t="s">
        <v>91</v>
      </c>
      <c r="J107" s="26">
        <f t="shared" si="10"/>
        <v>200</v>
      </c>
      <c r="K107" s="26">
        <v>20</v>
      </c>
      <c r="L107" s="35">
        <v>60</v>
      </c>
      <c r="M107" s="35">
        <v>20</v>
      </c>
      <c r="N107" s="26">
        <v>40</v>
      </c>
      <c r="O107" s="35">
        <v>20</v>
      </c>
      <c r="P107" s="35">
        <v>40</v>
      </c>
      <c r="Q107" s="33">
        <v>14.06</v>
      </c>
      <c r="R107" s="79">
        <f t="shared" si="11"/>
        <v>2812</v>
      </c>
      <c r="S107" s="33"/>
      <c r="T107" s="79"/>
      <c r="U107" s="35"/>
      <c r="V107" s="79"/>
    </row>
    <row r="108" spans="1:26" s="77" customFormat="1" ht="22.5">
      <c r="A108" s="82">
        <v>95</v>
      </c>
      <c r="B108" s="26"/>
      <c r="C108" s="77" t="s">
        <v>184</v>
      </c>
      <c r="D108" s="30" t="s">
        <v>185</v>
      </c>
      <c r="E108" s="77" t="s">
        <v>110</v>
      </c>
      <c r="F108" s="77" t="s">
        <v>101</v>
      </c>
      <c r="G108" s="30" t="s">
        <v>89</v>
      </c>
      <c r="H108" s="30" t="s">
        <v>89</v>
      </c>
      <c r="I108" s="78" t="s">
        <v>91</v>
      </c>
      <c r="J108" s="26">
        <f t="shared" si="10"/>
        <v>450</v>
      </c>
      <c r="K108" s="26">
        <v>100</v>
      </c>
      <c r="L108" s="35">
        <v>150</v>
      </c>
      <c r="M108" s="26">
        <v>50</v>
      </c>
      <c r="N108" s="35">
        <v>50</v>
      </c>
      <c r="O108" s="35">
        <v>100</v>
      </c>
      <c r="P108" s="35"/>
      <c r="Q108" s="33">
        <v>23.75</v>
      </c>
      <c r="R108" s="79">
        <f t="shared" si="11"/>
        <v>10687.5</v>
      </c>
      <c r="S108" s="33"/>
      <c r="T108" s="79"/>
      <c r="U108" s="35"/>
      <c r="V108" s="79"/>
    </row>
    <row r="109" spans="1:26" s="77" customFormat="1" ht="22.5">
      <c r="A109" s="82">
        <v>96</v>
      </c>
      <c r="B109" s="26"/>
      <c r="C109" s="77" t="s">
        <v>115</v>
      </c>
      <c r="D109" s="30" t="s">
        <v>116</v>
      </c>
      <c r="E109" s="77" t="s">
        <v>117</v>
      </c>
      <c r="F109" s="77" t="s">
        <v>101</v>
      </c>
      <c r="G109" s="30" t="s">
        <v>89</v>
      </c>
      <c r="H109" s="30" t="s">
        <v>89</v>
      </c>
      <c r="I109" s="78" t="s">
        <v>91</v>
      </c>
      <c r="J109" s="26">
        <f t="shared" si="10"/>
        <v>100</v>
      </c>
      <c r="K109" s="26">
        <v>100</v>
      </c>
      <c r="L109" s="26"/>
      <c r="M109" s="35"/>
      <c r="N109" s="26"/>
      <c r="O109" s="35"/>
      <c r="P109" s="35"/>
      <c r="Q109" s="33">
        <v>93.71</v>
      </c>
      <c r="R109" s="79">
        <f t="shared" si="11"/>
        <v>9371</v>
      </c>
      <c r="S109" s="33"/>
      <c r="T109" s="79"/>
      <c r="U109" s="35"/>
      <c r="V109" s="79"/>
      <c r="Y109" s="80" t="s">
        <v>96</v>
      </c>
      <c r="Z109" s="81">
        <f>SUM(R86:R109)</f>
        <v>1668560.1649000002</v>
      </c>
    </row>
    <row r="110" spans="1:26" s="77" customFormat="1" ht="45">
      <c r="A110" s="82">
        <v>97</v>
      </c>
      <c r="B110" s="26"/>
      <c r="C110" s="77" t="s">
        <v>149</v>
      </c>
      <c r="D110" s="30" t="s">
        <v>150</v>
      </c>
      <c r="F110" s="77" t="s">
        <v>101</v>
      </c>
      <c r="G110" s="30" t="s">
        <v>93</v>
      </c>
      <c r="H110" s="30" t="s">
        <v>93</v>
      </c>
      <c r="I110" s="78" t="s">
        <v>94</v>
      </c>
      <c r="J110" s="26">
        <f>SUM(K110:P110)</f>
        <v>100</v>
      </c>
      <c r="K110" s="79"/>
      <c r="L110" s="79"/>
      <c r="M110" s="79"/>
      <c r="N110" s="79"/>
      <c r="O110" s="79">
        <v>100</v>
      </c>
      <c r="P110" s="79"/>
      <c r="Q110" s="33">
        <v>71.459999999999994</v>
      </c>
      <c r="R110" s="79">
        <f>Q110*J110</f>
        <v>7145.9999999999991</v>
      </c>
      <c r="S110" s="33"/>
      <c r="T110" s="79"/>
      <c r="U110" s="35"/>
      <c r="V110" s="79"/>
    </row>
    <row r="111" spans="1:26" s="77" customFormat="1" ht="22.5">
      <c r="A111" s="82">
        <v>98</v>
      </c>
      <c r="B111" s="26"/>
      <c r="C111" s="77" t="s">
        <v>151</v>
      </c>
      <c r="D111" s="30" t="s">
        <v>152</v>
      </c>
      <c r="F111" s="77" t="s">
        <v>101</v>
      </c>
      <c r="G111" s="30" t="s">
        <v>93</v>
      </c>
      <c r="H111" s="30" t="s">
        <v>93</v>
      </c>
      <c r="I111" s="78" t="s">
        <v>94</v>
      </c>
      <c r="J111" s="26">
        <f t="shared" ref="J111:J119" si="12">SUM(K111:P111)</f>
        <v>30</v>
      </c>
      <c r="K111" s="79"/>
      <c r="L111" s="79"/>
      <c r="M111" s="79"/>
      <c r="N111" s="79">
        <v>30</v>
      </c>
      <c r="O111" s="79"/>
      <c r="P111" s="79"/>
      <c r="Q111" s="33">
        <v>71.459999999999994</v>
      </c>
      <c r="R111" s="79">
        <f t="shared" ref="R111:R119" si="13">Q111*J111</f>
        <v>2143.7999999999997</v>
      </c>
      <c r="S111" s="33"/>
      <c r="T111" s="79"/>
      <c r="U111" s="35"/>
      <c r="V111" s="79"/>
    </row>
    <row r="112" spans="1:26" s="77" customFormat="1" ht="22.5">
      <c r="A112" s="82">
        <v>99</v>
      </c>
      <c r="B112" s="26"/>
      <c r="C112" s="77" t="s">
        <v>153</v>
      </c>
      <c r="D112" s="30" t="s">
        <v>154</v>
      </c>
      <c r="F112" s="77" t="s">
        <v>101</v>
      </c>
      <c r="G112" s="30" t="s">
        <v>93</v>
      </c>
      <c r="H112" s="30" t="s">
        <v>93</v>
      </c>
      <c r="I112" s="78" t="s">
        <v>94</v>
      </c>
      <c r="J112" s="26">
        <f t="shared" si="12"/>
        <v>30</v>
      </c>
      <c r="K112" s="79"/>
      <c r="L112" s="79"/>
      <c r="M112" s="79"/>
      <c r="N112" s="79">
        <v>30</v>
      </c>
      <c r="O112" s="79"/>
      <c r="P112" s="79"/>
      <c r="Q112" s="26">
        <v>102.08</v>
      </c>
      <c r="R112" s="79">
        <f t="shared" si="13"/>
        <v>3062.4</v>
      </c>
      <c r="S112" s="26"/>
      <c r="T112" s="79"/>
      <c r="U112" s="35"/>
      <c r="V112" s="79"/>
    </row>
    <row r="113" spans="1:26" s="77" customFormat="1" ht="22.5">
      <c r="A113" s="82">
        <v>100</v>
      </c>
      <c r="B113" s="26"/>
      <c r="C113" s="77" t="s">
        <v>155</v>
      </c>
      <c r="D113" s="30" t="s">
        <v>156</v>
      </c>
      <c r="E113" s="77" t="s">
        <v>145</v>
      </c>
      <c r="F113" s="77" t="s">
        <v>101</v>
      </c>
      <c r="G113" s="30" t="s">
        <v>93</v>
      </c>
      <c r="H113" s="30" t="s">
        <v>93</v>
      </c>
      <c r="I113" s="78" t="s">
        <v>94</v>
      </c>
      <c r="J113" s="26">
        <f t="shared" si="12"/>
        <v>1090</v>
      </c>
      <c r="K113" s="79">
        <v>240</v>
      </c>
      <c r="L113" s="79">
        <v>200</v>
      </c>
      <c r="M113" s="79">
        <v>200</v>
      </c>
      <c r="N113" s="79">
        <v>150</v>
      </c>
      <c r="O113" s="79">
        <v>150</v>
      </c>
      <c r="P113" s="79">
        <v>150</v>
      </c>
      <c r="Q113" s="79">
        <v>134.44</v>
      </c>
      <c r="R113" s="79">
        <f t="shared" si="13"/>
        <v>146539.6</v>
      </c>
      <c r="S113" s="79"/>
      <c r="T113" s="79"/>
      <c r="U113" s="35"/>
      <c r="V113" s="79"/>
    </row>
    <row r="114" spans="1:26" s="77" customFormat="1" ht="22.5">
      <c r="A114" s="82">
        <v>101</v>
      </c>
      <c r="B114" s="26"/>
      <c r="C114" s="77" t="s">
        <v>157</v>
      </c>
      <c r="D114" s="30" t="s">
        <v>158</v>
      </c>
      <c r="E114" s="77" t="s">
        <v>110</v>
      </c>
      <c r="F114" s="77" t="s">
        <v>101</v>
      </c>
      <c r="G114" s="30" t="s">
        <v>93</v>
      </c>
      <c r="H114" s="30" t="s">
        <v>93</v>
      </c>
      <c r="I114" s="78" t="s">
        <v>94</v>
      </c>
      <c r="J114" s="26">
        <f t="shared" si="12"/>
        <v>100</v>
      </c>
      <c r="K114" s="79">
        <v>50</v>
      </c>
      <c r="L114" s="79"/>
      <c r="M114" s="79"/>
      <c r="N114" s="79">
        <v>50</v>
      </c>
      <c r="O114" s="79"/>
      <c r="P114" s="79"/>
      <c r="Q114" s="33">
        <v>17.23</v>
      </c>
      <c r="R114" s="79">
        <f t="shared" si="13"/>
        <v>1723</v>
      </c>
      <c r="S114" s="33"/>
      <c r="T114" s="79"/>
      <c r="U114" s="35"/>
      <c r="V114" s="79"/>
    </row>
    <row r="115" spans="1:26" s="77" customFormat="1" ht="33.75">
      <c r="A115" s="82">
        <v>102</v>
      </c>
      <c r="B115" s="26"/>
      <c r="C115" s="77" t="s">
        <v>159</v>
      </c>
      <c r="D115" s="30" t="s">
        <v>160</v>
      </c>
      <c r="E115" s="77" t="s">
        <v>161</v>
      </c>
      <c r="F115" s="77" t="s">
        <v>101</v>
      </c>
      <c r="G115" s="30" t="s">
        <v>93</v>
      </c>
      <c r="H115" s="30" t="s">
        <v>93</v>
      </c>
      <c r="I115" s="78" t="s">
        <v>94</v>
      </c>
      <c r="J115" s="26">
        <f t="shared" si="12"/>
        <v>900</v>
      </c>
      <c r="K115" s="79">
        <v>50</v>
      </c>
      <c r="L115" s="79">
        <v>50</v>
      </c>
      <c r="M115" s="79">
        <v>150</v>
      </c>
      <c r="N115" s="79">
        <v>200</v>
      </c>
      <c r="O115" s="79">
        <v>250</v>
      </c>
      <c r="P115" s="79">
        <v>200</v>
      </c>
      <c r="Q115" s="26">
        <v>361.26</v>
      </c>
      <c r="R115" s="79">
        <f t="shared" si="13"/>
        <v>325134</v>
      </c>
      <c r="S115" s="26"/>
      <c r="T115" s="79"/>
      <c r="U115" s="35"/>
      <c r="V115" s="79"/>
    </row>
    <row r="116" spans="1:26" s="77" customFormat="1" ht="33.75">
      <c r="A116" s="82">
        <v>103</v>
      </c>
      <c r="B116" s="26"/>
      <c r="C116" s="77" t="s">
        <v>162</v>
      </c>
      <c r="D116" s="30" t="s">
        <v>163</v>
      </c>
      <c r="E116" s="77" t="s">
        <v>161</v>
      </c>
      <c r="F116" s="77" t="s">
        <v>101</v>
      </c>
      <c r="G116" s="30" t="s">
        <v>93</v>
      </c>
      <c r="H116" s="30" t="s">
        <v>93</v>
      </c>
      <c r="I116" s="78" t="s">
        <v>94</v>
      </c>
      <c r="J116" s="26">
        <f t="shared" si="12"/>
        <v>172</v>
      </c>
      <c r="K116" s="79"/>
      <c r="L116" s="79"/>
      <c r="M116" s="79"/>
      <c r="N116" s="79">
        <v>124</v>
      </c>
      <c r="O116" s="79">
        <v>24</v>
      </c>
      <c r="P116" s="79">
        <v>24</v>
      </c>
      <c r="Q116" s="79">
        <v>1399.29</v>
      </c>
      <c r="R116" s="79">
        <f t="shared" si="13"/>
        <v>240677.88</v>
      </c>
      <c r="S116" s="79"/>
      <c r="T116" s="79"/>
      <c r="U116" s="35"/>
      <c r="V116" s="79"/>
    </row>
    <row r="117" spans="1:26" s="77" customFormat="1" ht="33.75">
      <c r="A117" s="82">
        <v>104</v>
      </c>
      <c r="B117" s="26"/>
      <c r="C117" s="77" t="s">
        <v>164</v>
      </c>
      <c r="D117" s="30" t="s">
        <v>165</v>
      </c>
      <c r="E117" s="77" t="s">
        <v>161</v>
      </c>
      <c r="F117" s="77" t="s">
        <v>101</v>
      </c>
      <c r="G117" s="30" t="s">
        <v>93</v>
      </c>
      <c r="H117" s="30" t="s">
        <v>93</v>
      </c>
      <c r="I117" s="78" t="s">
        <v>94</v>
      </c>
      <c r="J117" s="26">
        <f t="shared" si="12"/>
        <v>500</v>
      </c>
      <c r="K117" s="79">
        <v>50</v>
      </c>
      <c r="L117" s="79">
        <v>50</v>
      </c>
      <c r="M117" s="79">
        <v>50</v>
      </c>
      <c r="N117" s="79">
        <v>50</v>
      </c>
      <c r="O117" s="79">
        <v>100</v>
      </c>
      <c r="P117" s="79">
        <v>200</v>
      </c>
      <c r="Q117" s="104">
        <v>727.14</v>
      </c>
      <c r="R117" s="79">
        <f t="shared" si="13"/>
        <v>363570</v>
      </c>
      <c r="S117" s="104"/>
      <c r="T117" s="79"/>
      <c r="U117" s="35"/>
      <c r="V117" s="79"/>
    </row>
    <row r="118" spans="1:26" s="77" customFormat="1" ht="22.5">
      <c r="A118" s="82">
        <v>105</v>
      </c>
      <c r="B118" s="26"/>
      <c r="C118" s="77" t="s">
        <v>166</v>
      </c>
      <c r="D118" s="30" t="s">
        <v>167</v>
      </c>
      <c r="E118" s="77" t="s">
        <v>145</v>
      </c>
      <c r="F118" s="77" t="s">
        <v>101</v>
      </c>
      <c r="G118" s="30" t="s">
        <v>93</v>
      </c>
      <c r="H118" s="30" t="s">
        <v>93</v>
      </c>
      <c r="I118" s="78" t="s">
        <v>94</v>
      </c>
      <c r="J118" s="26">
        <f t="shared" si="12"/>
        <v>500</v>
      </c>
      <c r="K118" s="79"/>
      <c r="L118" s="79"/>
      <c r="M118" s="79"/>
      <c r="N118" s="79">
        <v>100</v>
      </c>
      <c r="O118" s="79">
        <v>200</v>
      </c>
      <c r="P118" s="79">
        <v>200</v>
      </c>
      <c r="Q118" s="26">
        <v>859.64</v>
      </c>
      <c r="R118" s="79">
        <f t="shared" si="13"/>
        <v>429820</v>
      </c>
      <c r="S118" s="26"/>
      <c r="T118" s="79"/>
      <c r="U118" s="35"/>
      <c r="V118" s="79"/>
    </row>
    <row r="119" spans="1:26" s="77" customFormat="1" ht="22.5">
      <c r="A119" s="82">
        <v>106</v>
      </c>
      <c r="B119" s="26"/>
      <c r="C119" s="77" t="s">
        <v>168</v>
      </c>
      <c r="D119" s="30" t="s">
        <v>169</v>
      </c>
      <c r="E119" s="77" t="s">
        <v>110</v>
      </c>
      <c r="F119" s="77" t="s">
        <v>101</v>
      </c>
      <c r="G119" s="30" t="s">
        <v>93</v>
      </c>
      <c r="H119" s="30" t="s">
        <v>93</v>
      </c>
      <c r="I119" s="78" t="s">
        <v>95</v>
      </c>
      <c r="J119" s="26">
        <f t="shared" si="12"/>
        <v>100</v>
      </c>
      <c r="K119" s="79"/>
      <c r="L119" s="79"/>
      <c r="M119" s="79"/>
      <c r="N119" s="79"/>
      <c r="O119" s="79"/>
      <c r="P119" s="79">
        <v>100</v>
      </c>
      <c r="Q119" s="33">
        <v>1156.55</v>
      </c>
      <c r="R119" s="79">
        <f t="shared" si="13"/>
        <v>115655</v>
      </c>
      <c r="S119" s="33"/>
      <c r="T119" s="79"/>
      <c r="U119" s="35"/>
      <c r="V119" s="79"/>
    </row>
    <row r="120" spans="1:26" s="77" customFormat="1" ht="22.5">
      <c r="A120" s="82">
        <v>107</v>
      </c>
      <c r="B120" s="26"/>
      <c r="C120" s="77" t="s">
        <v>180</v>
      </c>
      <c r="D120" s="30" t="s">
        <v>181</v>
      </c>
      <c r="E120" s="77" t="s">
        <v>110</v>
      </c>
      <c r="F120" s="77" t="s">
        <v>101</v>
      </c>
      <c r="G120" s="30" t="s">
        <v>87</v>
      </c>
      <c r="H120" s="30" t="s">
        <v>87</v>
      </c>
      <c r="I120" s="78" t="s">
        <v>88</v>
      </c>
      <c r="J120" s="26">
        <f>SUM(K120:P120)</f>
        <v>180</v>
      </c>
      <c r="K120" s="26">
        <v>40</v>
      </c>
      <c r="L120" s="35">
        <v>40</v>
      </c>
      <c r="M120" s="26">
        <v>20</v>
      </c>
      <c r="N120" s="26">
        <v>40</v>
      </c>
      <c r="O120" s="35"/>
      <c r="P120" s="35">
        <v>40</v>
      </c>
      <c r="Q120" s="79">
        <v>544.53</v>
      </c>
      <c r="R120" s="79">
        <f>Q120*J120</f>
        <v>98015.4</v>
      </c>
      <c r="S120" s="79"/>
      <c r="T120" s="79"/>
      <c r="U120" s="35"/>
      <c r="V120" s="79"/>
      <c r="Y120" s="80"/>
      <c r="Z120" s="81"/>
    </row>
    <row r="121" spans="1:26" s="77" customFormat="1" ht="22.5">
      <c r="A121" s="82">
        <v>108</v>
      </c>
      <c r="B121" s="26"/>
      <c r="C121" s="77" t="s">
        <v>252</v>
      </c>
      <c r="D121" s="30" t="s">
        <v>253</v>
      </c>
      <c r="E121" s="77" t="s">
        <v>110</v>
      </c>
      <c r="F121" s="77" t="s">
        <v>101</v>
      </c>
      <c r="G121" s="30" t="s">
        <v>87</v>
      </c>
      <c r="H121" s="30" t="s">
        <v>87</v>
      </c>
      <c r="I121" s="78" t="s">
        <v>88</v>
      </c>
      <c r="J121" s="26">
        <f t="shared" ref="J121:J130" si="14">SUM(K121:P121)</f>
        <v>72</v>
      </c>
      <c r="K121" s="26"/>
      <c r="L121" s="35"/>
      <c r="M121" s="26"/>
      <c r="N121" s="26">
        <v>24</v>
      </c>
      <c r="O121" s="35">
        <v>48</v>
      </c>
      <c r="P121" s="35"/>
      <c r="Q121" s="79">
        <v>1149.93</v>
      </c>
      <c r="R121" s="79">
        <f t="shared" ref="R121:R130" si="15">Q121*J121</f>
        <v>82794.960000000006</v>
      </c>
      <c r="S121" s="79"/>
      <c r="T121" s="79"/>
      <c r="U121" s="35"/>
      <c r="V121" s="79"/>
      <c r="Y121" s="80"/>
      <c r="Z121" s="81"/>
    </row>
    <row r="122" spans="1:26" s="77" customFormat="1" ht="22.5">
      <c r="A122" s="82">
        <v>109</v>
      </c>
      <c r="B122" s="26"/>
      <c r="C122" s="77" t="s">
        <v>184</v>
      </c>
      <c r="D122" s="30" t="s">
        <v>185</v>
      </c>
      <c r="E122" s="77" t="s">
        <v>110</v>
      </c>
      <c r="F122" s="77" t="s">
        <v>101</v>
      </c>
      <c r="G122" s="30" t="s">
        <v>87</v>
      </c>
      <c r="H122" s="30" t="s">
        <v>87</v>
      </c>
      <c r="I122" s="78" t="s">
        <v>88</v>
      </c>
      <c r="J122" s="26">
        <f t="shared" si="14"/>
        <v>80</v>
      </c>
      <c r="K122" s="26"/>
      <c r="L122" s="35">
        <v>20</v>
      </c>
      <c r="M122" s="26">
        <v>20</v>
      </c>
      <c r="N122" s="26">
        <v>20</v>
      </c>
      <c r="O122" s="35"/>
      <c r="P122" s="35">
        <v>20</v>
      </c>
      <c r="Q122" s="79">
        <v>47.98</v>
      </c>
      <c r="R122" s="79">
        <f t="shared" si="15"/>
        <v>3838.3999999999996</v>
      </c>
      <c r="S122" s="79"/>
      <c r="T122" s="79"/>
      <c r="U122" s="35"/>
      <c r="V122" s="79"/>
      <c r="Y122" s="80"/>
      <c r="Z122" s="81"/>
    </row>
    <row r="123" spans="1:26" s="77" customFormat="1" ht="22.5">
      <c r="A123" s="82">
        <v>110</v>
      </c>
      <c r="B123" s="26"/>
      <c r="C123" s="77" t="s">
        <v>254</v>
      </c>
      <c r="D123" s="30" t="s">
        <v>255</v>
      </c>
      <c r="E123" s="77" t="s">
        <v>110</v>
      </c>
      <c r="F123" s="77" t="s">
        <v>101</v>
      </c>
      <c r="G123" s="30" t="s">
        <v>87</v>
      </c>
      <c r="H123" s="30" t="s">
        <v>87</v>
      </c>
      <c r="I123" s="78" t="s">
        <v>88</v>
      </c>
      <c r="J123" s="26">
        <f t="shared" si="14"/>
        <v>100</v>
      </c>
      <c r="K123" s="26">
        <v>20</v>
      </c>
      <c r="L123" s="35">
        <v>20</v>
      </c>
      <c r="M123" s="26">
        <v>20</v>
      </c>
      <c r="N123" s="26"/>
      <c r="O123" s="35">
        <v>20</v>
      </c>
      <c r="P123" s="35">
        <v>20</v>
      </c>
      <c r="Q123" s="79">
        <v>181.37</v>
      </c>
      <c r="R123" s="79">
        <f t="shared" si="15"/>
        <v>18137</v>
      </c>
      <c r="S123" s="79"/>
      <c r="T123" s="79"/>
      <c r="U123" s="35"/>
      <c r="V123" s="79"/>
      <c r="Y123" s="80"/>
      <c r="Z123" s="81"/>
    </row>
    <row r="124" spans="1:26" s="77" customFormat="1" ht="22.5">
      <c r="A124" s="82">
        <v>111</v>
      </c>
      <c r="B124" s="26"/>
      <c r="C124" s="77" t="s">
        <v>256</v>
      </c>
      <c r="D124" s="30" t="s">
        <v>257</v>
      </c>
      <c r="E124" s="77" t="s">
        <v>110</v>
      </c>
      <c r="F124" s="77" t="s">
        <v>101</v>
      </c>
      <c r="G124" s="30" t="s">
        <v>87</v>
      </c>
      <c r="H124" s="30" t="s">
        <v>87</v>
      </c>
      <c r="I124" s="78" t="s">
        <v>88</v>
      </c>
      <c r="J124" s="26">
        <f t="shared" si="14"/>
        <v>42</v>
      </c>
      <c r="K124" s="26">
        <v>12</v>
      </c>
      <c r="L124" s="35">
        <v>6</v>
      </c>
      <c r="M124" s="26">
        <v>6</v>
      </c>
      <c r="N124" s="26">
        <v>6</v>
      </c>
      <c r="O124" s="35">
        <v>6</v>
      </c>
      <c r="P124" s="35">
        <v>6</v>
      </c>
      <c r="Q124" s="79">
        <v>434.24</v>
      </c>
      <c r="R124" s="79">
        <f t="shared" si="15"/>
        <v>18238.080000000002</v>
      </c>
      <c r="S124" s="79"/>
      <c r="T124" s="79"/>
      <c r="U124" s="35"/>
      <c r="V124" s="79"/>
      <c r="Y124" s="80"/>
      <c r="Z124" s="81"/>
    </row>
    <row r="125" spans="1:26" s="77" customFormat="1" ht="22.5">
      <c r="A125" s="82">
        <v>112</v>
      </c>
      <c r="B125" s="26"/>
      <c r="C125" s="77" t="s">
        <v>186</v>
      </c>
      <c r="D125" s="30" t="s">
        <v>187</v>
      </c>
      <c r="E125" s="77" t="s">
        <v>110</v>
      </c>
      <c r="F125" s="77" t="s">
        <v>101</v>
      </c>
      <c r="G125" s="30" t="s">
        <v>87</v>
      </c>
      <c r="H125" s="30" t="s">
        <v>87</v>
      </c>
      <c r="I125" s="78" t="s">
        <v>88</v>
      </c>
      <c r="J125" s="26">
        <f t="shared" si="14"/>
        <v>42</v>
      </c>
      <c r="K125" s="26">
        <v>12</v>
      </c>
      <c r="L125" s="35">
        <v>6</v>
      </c>
      <c r="M125" s="26">
        <v>6</v>
      </c>
      <c r="N125" s="26">
        <v>6</v>
      </c>
      <c r="O125" s="35">
        <v>6</v>
      </c>
      <c r="P125" s="35">
        <v>6</v>
      </c>
      <c r="Q125" s="79">
        <v>1406</v>
      </c>
      <c r="R125" s="79">
        <f t="shared" si="15"/>
        <v>59052</v>
      </c>
      <c r="S125" s="79"/>
      <c r="T125" s="79"/>
      <c r="U125" s="35"/>
      <c r="V125" s="79"/>
      <c r="Y125" s="80"/>
      <c r="Z125" s="81"/>
    </row>
    <row r="126" spans="1:26" s="77" customFormat="1" ht="22.5">
      <c r="A126" s="82">
        <v>113</v>
      </c>
      <c r="B126" s="26"/>
      <c r="C126" s="77" t="s">
        <v>258</v>
      </c>
      <c r="D126" s="30" t="s">
        <v>259</v>
      </c>
      <c r="E126" s="77" t="s">
        <v>145</v>
      </c>
      <c r="F126" s="77" t="s">
        <v>101</v>
      </c>
      <c r="G126" s="30" t="s">
        <v>87</v>
      </c>
      <c r="H126" s="30" t="s">
        <v>87</v>
      </c>
      <c r="I126" s="78" t="s">
        <v>88</v>
      </c>
      <c r="J126" s="26">
        <f t="shared" si="14"/>
        <v>42</v>
      </c>
      <c r="K126" s="26">
        <v>12</v>
      </c>
      <c r="L126" s="35">
        <v>6</v>
      </c>
      <c r="M126" s="26">
        <v>6</v>
      </c>
      <c r="N126" s="26">
        <v>6</v>
      </c>
      <c r="O126" s="35">
        <v>6</v>
      </c>
      <c r="P126" s="35">
        <v>6</v>
      </c>
      <c r="Q126" s="79">
        <v>1814.1</v>
      </c>
      <c r="R126" s="79">
        <f t="shared" si="15"/>
        <v>76192.2</v>
      </c>
      <c r="S126" s="79"/>
      <c r="T126" s="79"/>
      <c r="U126" s="35"/>
      <c r="V126" s="79"/>
      <c r="Y126" s="80"/>
      <c r="Z126" s="81"/>
    </row>
    <row r="127" spans="1:26" s="77" customFormat="1" ht="22.5">
      <c r="A127" s="82">
        <v>114</v>
      </c>
      <c r="B127" s="26"/>
      <c r="C127" s="77" t="s">
        <v>260</v>
      </c>
      <c r="D127" s="30" t="s">
        <v>261</v>
      </c>
      <c r="E127" s="77" t="s">
        <v>262</v>
      </c>
      <c r="F127" s="77" t="s">
        <v>120</v>
      </c>
      <c r="G127" s="30" t="s">
        <v>87</v>
      </c>
      <c r="H127" s="30" t="s">
        <v>87</v>
      </c>
      <c r="I127" s="78" t="s">
        <v>88</v>
      </c>
      <c r="J127" s="26">
        <f t="shared" si="14"/>
        <v>5</v>
      </c>
      <c r="K127" s="26"/>
      <c r="L127" s="35"/>
      <c r="M127" s="26">
        <v>5</v>
      </c>
      <c r="N127" s="26"/>
      <c r="O127" s="35"/>
      <c r="P127" s="35"/>
      <c r="Q127" s="79">
        <v>241.55</v>
      </c>
      <c r="R127" s="79">
        <f t="shared" si="15"/>
        <v>1207.75</v>
      </c>
      <c r="S127" s="79"/>
      <c r="T127" s="79"/>
      <c r="U127" s="35"/>
      <c r="V127" s="79"/>
      <c r="Y127" s="80"/>
      <c r="Z127" s="81"/>
    </row>
    <row r="128" spans="1:26" s="77" customFormat="1" ht="22.5">
      <c r="A128" s="82">
        <v>115</v>
      </c>
      <c r="B128" s="26"/>
      <c r="C128" s="77" t="s">
        <v>263</v>
      </c>
      <c r="D128" s="30" t="s">
        <v>264</v>
      </c>
      <c r="E128" s="77" t="s">
        <v>262</v>
      </c>
      <c r="F128" s="77" t="s">
        <v>120</v>
      </c>
      <c r="G128" s="30" t="s">
        <v>87</v>
      </c>
      <c r="H128" s="30" t="s">
        <v>87</v>
      </c>
      <c r="I128" s="78" t="s">
        <v>88</v>
      </c>
      <c r="J128" s="26">
        <f t="shared" si="14"/>
        <v>1</v>
      </c>
      <c r="K128" s="26"/>
      <c r="L128" s="35"/>
      <c r="M128" s="26">
        <v>1</v>
      </c>
      <c r="N128" s="26"/>
      <c r="O128" s="35"/>
      <c r="P128" s="35"/>
      <c r="Q128" s="79">
        <v>381.24</v>
      </c>
      <c r="R128" s="79">
        <f t="shared" si="15"/>
        <v>381.24</v>
      </c>
      <c r="S128" s="79"/>
      <c r="T128" s="79"/>
      <c r="U128" s="35"/>
      <c r="V128" s="79"/>
      <c r="Y128" s="80"/>
      <c r="Z128" s="81"/>
    </row>
    <row r="129" spans="1:26" s="77" customFormat="1" ht="22.5">
      <c r="A129" s="82">
        <v>116</v>
      </c>
      <c r="B129" s="26"/>
      <c r="C129" s="77" t="s">
        <v>265</v>
      </c>
      <c r="D129" s="30" t="s">
        <v>266</v>
      </c>
      <c r="E129" s="77" t="s">
        <v>262</v>
      </c>
      <c r="F129" s="77" t="s">
        <v>120</v>
      </c>
      <c r="G129" s="30" t="s">
        <v>87</v>
      </c>
      <c r="H129" s="30" t="s">
        <v>87</v>
      </c>
      <c r="I129" s="78" t="s">
        <v>88</v>
      </c>
      <c r="J129" s="26">
        <f t="shared" si="14"/>
        <v>1</v>
      </c>
      <c r="K129" s="26"/>
      <c r="L129" s="35"/>
      <c r="M129" s="26">
        <v>1</v>
      </c>
      <c r="N129" s="26"/>
      <c r="O129" s="35"/>
      <c r="P129" s="35"/>
      <c r="Q129" s="79">
        <v>825.15</v>
      </c>
      <c r="R129" s="79">
        <f t="shared" si="15"/>
        <v>825.15</v>
      </c>
      <c r="S129" s="79"/>
      <c r="T129" s="79"/>
      <c r="U129" s="35"/>
      <c r="V129" s="79"/>
      <c r="Y129" s="80"/>
      <c r="Z129" s="81"/>
    </row>
    <row r="130" spans="1:26" s="77" customFormat="1" ht="22.5">
      <c r="A130" s="82">
        <v>117</v>
      </c>
      <c r="B130" s="26"/>
      <c r="C130" s="77" t="s">
        <v>267</v>
      </c>
      <c r="D130" s="30" t="s">
        <v>268</v>
      </c>
      <c r="E130" s="77" t="s">
        <v>269</v>
      </c>
      <c r="F130" s="77" t="s">
        <v>120</v>
      </c>
      <c r="G130" s="30" t="s">
        <v>87</v>
      </c>
      <c r="H130" s="30" t="s">
        <v>87</v>
      </c>
      <c r="I130" s="78" t="s">
        <v>88</v>
      </c>
      <c r="J130" s="26">
        <f t="shared" si="14"/>
        <v>1</v>
      </c>
      <c r="K130" s="26"/>
      <c r="L130" s="35"/>
      <c r="M130" s="26">
        <v>1</v>
      </c>
      <c r="N130" s="26"/>
      <c r="O130" s="35"/>
      <c r="P130" s="35"/>
      <c r="Q130" s="79">
        <v>192.44</v>
      </c>
      <c r="R130" s="79">
        <f t="shared" si="15"/>
        <v>192.44</v>
      </c>
      <c r="S130" s="79"/>
      <c r="T130" s="79"/>
      <c r="U130" s="35"/>
      <c r="V130" s="79"/>
      <c r="Y130" s="80"/>
      <c r="Z130" s="81"/>
    </row>
    <row r="131" spans="1:26" s="77" customFormat="1" ht="22.5">
      <c r="A131" s="82">
        <v>118</v>
      </c>
      <c r="B131" s="26"/>
      <c r="C131" s="77" t="s">
        <v>147</v>
      </c>
      <c r="D131" s="30" t="s">
        <v>109</v>
      </c>
      <c r="E131" s="77" t="s">
        <v>110</v>
      </c>
      <c r="F131" s="77" t="s">
        <v>101</v>
      </c>
      <c r="G131" s="30" t="s">
        <v>278</v>
      </c>
      <c r="H131" s="30" t="s">
        <v>278</v>
      </c>
      <c r="I131" s="78" t="s">
        <v>280</v>
      </c>
      <c r="J131" s="26">
        <f>SUM(K131:P131)</f>
        <v>100</v>
      </c>
      <c r="K131" s="26"/>
      <c r="L131" s="35">
        <v>20</v>
      </c>
      <c r="M131" s="26">
        <v>20</v>
      </c>
      <c r="N131" s="26">
        <v>20</v>
      </c>
      <c r="O131" s="35">
        <v>20</v>
      </c>
      <c r="P131" s="35">
        <v>20</v>
      </c>
      <c r="Q131" s="79">
        <v>313.14</v>
      </c>
      <c r="R131" s="79">
        <f>Q131*J131</f>
        <v>31314</v>
      </c>
      <c r="S131" s="79"/>
      <c r="T131" s="79"/>
      <c r="U131" s="35"/>
      <c r="V131" s="79"/>
      <c r="Y131" s="80"/>
      <c r="Z131" s="81"/>
    </row>
    <row r="132" spans="1:26" s="77" customFormat="1" ht="22.5">
      <c r="A132" s="82">
        <v>119</v>
      </c>
      <c r="B132" s="26"/>
      <c r="C132" s="77" t="s">
        <v>173</v>
      </c>
      <c r="D132" s="30" t="s">
        <v>112</v>
      </c>
      <c r="E132" s="77" t="s">
        <v>110</v>
      </c>
      <c r="F132" s="77" t="s">
        <v>101</v>
      </c>
      <c r="G132" s="30" t="s">
        <v>278</v>
      </c>
      <c r="H132" s="30" t="s">
        <v>278</v>
      </c>
      <c r="I132" s="78" t="s">
        <v>280</v>
      </c>
      <c r="J132" s="26">
        <f t="shared" ref="J132:J134" si="16">SUM(K132:P132)</f>
        <v>160</v>
      </c>
      <c r="K132" s="26"/>
      <c r="L132" s="35"/>
      <c r="M132" s="26"/>
      <c r="N132" s="26"/>
      <c r="O132" s="35"/>
      <c r="P132" s="35">
        <v>160</v>
      </c>
      <c r="Q132" s="79">
        <v>530.1</v>
      </c>
      <c r="R132" s="79">
        <f t="shared" ref="R132:R134" si="17">Q132*J132</f>
        <v>84816</v>
      </c>
      <c r="S132" s="79"/>
      <c r="T132" s="79"/>
      <c r="U132" s="35"/>
      <c r="V132" s="79"/>
      <c r="Y132" s="80"/>
      <c r="Z132" s="81"/>
    </row>
    <row r="133" spans="1:26" s="77" customFormat="1" ht="22.5">
      <c r="A133" s="82">
        <v>120</v>
      </c>
      <c r="B133" s="26"/>
      <c r="C133" s="77" t="s">
        <v>148</v>
      </c>
      <c r="D133" s="30" t="s">
        <v>114</v>
      </c>
      <c r="E133" s="77" t="s">
        <v>110</v>
      </c>
      <c r="F133" s="77" t="s">
        <v>101</v>
      </c>
      <c r="G133" s="30" t="s">
        <v>278</v>
      </c>
      <c r="H133" s="30" t="s">
        <v>278</v>
      </c>
      <c r="I133" s="78" t="s">
        <v>280</v>
      </c>
      <c r="J133" s="26">
        <f t="shared" si="16"/>
        <v>100</v>
      </c>
      <c r="K133" s="26">
        <v>15</v>
      </c>
      <c r="L133" s="35">
        <v>17</v>
      </c>
      <c r="M133" s="26">
        <v>17</v>
      </c>
      <c r="N133" s="26">
        <v>17</v>
      </c>
      <c r="O133" s="35">
        <v>17</v>
      </c>
      <c r="P133" s="35">
        <v>17</v>
      </c>
      <c r="Q133" s="79">
        <v>167.24</v>
      </c>
      <c r="R133" s="79">
        <f t="shared" si="17"/>
        <v>16724</v>
      </c>
      <c r="S133" s="79"/>
      <c r="T133" s="79"/>
      <c r="U133" s="35"/>
      <c r="V133" s="79"/>
      <c r="Y133" s="80"/>
      <c r="Z133" s="81"/>
    </row>
    <row r="134" spans="1:26" s="77" customFormat="1" ht="22.5">
      <c r="A134" s="82">
        <v>121</v>
      </c>
      <c r="B134" s="26"/>
      <c r="C134" s="77" t="s">
        <v>277</v>
      </c>
      <c r="D134" s="30" t="s">
        <v>279</v>
      </c>
      <c r="E134" s="77" t="s">
        <v>110</v>
      </c>
      <c r="F134" s="77" t="s">
        <v>101</v>
      </c>
      <c r="G134" s="30" t="s">
        <v>278</v>
      </c>
      <c r="H134" s="30" t="s">
        <v>278</v>
      </c>
      <c r="I134" s="78" t="s">
        <v>280</v>
      </c>
      <c r="J134" s="26">
        <f t="shared" si="16"/>
        <v>30</v>
      </c>
      <c r="K134" s="26"/>
      <c r="L134" s="35"/>
      <c r="M134" s="26"/>
      <c r="N134" s="26"/>
      <c r="O134" s="35"/>
      <c r="P134" s="35">
        <v>30</v>
      </c>
      <c r="Q134" s="79">
        <v>524.79999999999995</v>
      </c>
      <c r="R134" s="79">
        <f t="shared" si="17"/>
        <v>15743.999999999998</v>
      </c>
      <c r="S134" s="79"/>
      <c r="T134" s="79"/>
      <c r="U134" s="35"/>
      <c r="V134" s="79"/>
      <c r="Y134" s="80"/>
      <c r="Z134" s="81"/>
    </row>
    <row r="135" spans="1:26" s="36" customFormat="1" ht="42.75" customHeight="1">
      <c r="A135" s="26"/>
      <c r="B135" s="27"/>
      <c r="C135" s="28"/>
      <c r="D135" s="29"/>
      <c r="E135" s="30"/>
      <c r="F135" s="30"/>
      <c r="G135" s="30"/>
      <c r="H135" s="30"/>
      <c r="I135" s="30"/>
      <c r="J135" s="30"/>
      <c r="K135" s="31"/>
      <c r="L135" s="31"/>
      <c r="M135" s="32"/>
      <c r="N135" s="31"/>
      <c r="O135" s="31"/>
      <c r="P135" s="31"/>
      <c r="Q135" s="33"/>
      <c r="R135" s="34">
        <f>SUM(R14:R134)</f>
        <v>7191618.7979000034</v>
      </c>
      <c r="S135" s="33"/>
      <c r="T135" s="34">
        <f>SUM(T14:T130)</f>
        <v>0</v>
      </c>
      <c r="U135" s="35"/>
      <c r="V135" s="35"/>
    </row>
    <row r="136" spans="1:26" s="49" customFormat="1">
      <c r="A136" s="37"/>
      <c r="B136" s="38"/>
      <c r="C136" s="39"/>
      <c r="D136" s="40"/>
      <c r="E136" s="41"/>
      <c r="F136" s="42"/>
      <c r="G136" s="43"/>
      <c r="H136" s="43"/>
      <c r="I136" s="43"/>
      <c r="J136" s="44"/>
      <c r="K136" s="45"/>
      <c r="L136" s="45"/>
      <c r="M136" s="46"/>
      <c r="N136" s="45"/>
      <c r="O136" s="45"/>
      <c r="P136" s="45"/>
      <c r="Q136" s="47"/>
      <c r="R136" s="48"/>
      <c r="S136" s="47"/>
      <c r="T136" s="48"/>
      <c r="U136" s="48"/>
      <c r="V136" s="48"/>
    </row>
    <row r="137" spans="1:26" s="52" customFormat="1" ht="13.5" customHeight="1">
      <c r="A137" s="116"/>
      <c r="B137" s="116"/>
      <c r="C137" s="116"/>
      <c r="D137" s="116"/>
      <c r="E137" s="116"/>
      <c r="F137" s="116"/>
      <c r="G137" s="116"/>
      <c r="H137" s="116"/>
      <c r="I137" s="116"/>
      <c r="J137" s="116"/>
      <c r="K137" s="116"/>
      <c r="L137" s="116"/>
      <c r="M137" s="116"/>
      <c r="N137" s="116"/>
      <c r="O137" s="116"/>
      <c r="P137" s="50"/>
      <c r="Q137" s="46"/>
      <c r="R137" s="51"/>
      <c r="S137" s="46"/>
      <c r="T137" s="51"/>
      <c r="U137" s="51"/>
      <c r="V137" s="51"/>
      <c r="W137" s="51"/>
    </row>
    <row r="138" spans="1:26" s="57" customFormat="1" ht="13.5" customHeight="1">
      <c r="A138" s="53"/>
      <c r="B138" s="117"/>
      <c r="C138" s="117"/>
      <c r="D138" s="117"/>
      <c r="E138" s="117"/>
      <c r="F138" s="117"/>
      <c r="G138" s="54"/>
      <c r="H138" s="54"/>
      <c r="I138" s="55"/>
      <c r="J138" s="56"/>
      <c r="K138" s="55"/>
      <c r="L138" s="55"/>
      <c r="M138" s="55"/>
      <c r="N138" s="55"/>
      <c r="O138" s="55"/>
      <c r="P138" s="55"/>
      <c r="Q138" s="55"/>
      <c r="R138" s="55"/>
      <c r="S138" s="55"/>
      <c r="T138" s="55"/>
      <c r="U138" s="55"/>
      <c r="V138" s="55"/>
      <c r="W138" s="55"/>
    </row>
    <row r="139" spans="1:26" s="57" customFormat="1" ht="13.5" customHeight="1">
      <c r="A139" s="53"/>
      <c r="B139" s="117"/>
      <c r="C139" s="117"/>
      <c r="D139" s="117"/>
      <c r="E139" s="117"/>
      <c r="F139" s="117"/>
      <c r="G139" s="54"/>
      <c r="H139" s="54"/>
      <c r="I139" s="55"/>
      <c r="J139" s="56"/>
      <c r="K139" s="55"/>
      <c r="L139" s="55"/>
      <c r="M139" s="55"/>
      <c r="N139" s="55"/>
      <c r="O139" s="55"/>
      <c r="P139" s="55"/>
      <c r="Q139" s="55"/>
      <c r="R139" s="55"/>
      <c r="S139" s="55"/>
      <c r="T139" s="55"/>
      <c r="U139" s="55"/>
      <c r="V139" s="55"/>
      <c r="W139" s="55"/>
    </row>
    <row r="140" spans="1:26" s="57" customFormat="1" ht="13.5" customHeight="1">
      <c r="A140" s="53"/>
      <c r="B140" s="117"/>
      <c r="C140" s="117"/>
      <c r="D140" s="117"/>
      <c r="E140" s="117"/>
      <c r="F140" s="117"/>
      <c r="G140" s="54"/>
      <c r="H140" s="54"/>
      <c r="I140" s="55"/>
      <c r="J140" s="56"/>
      <c r="K140" s="55"/>
      <c r="L140" s="55"/>
      <c r="M140" s="55"/>
      <c r="N140" s="55"/>
      <c r="O140" s="55"/>
      <c r="P140" s="55"/>
      <c r="Q140" s="55"/>
      <c r="R140" s="55"/>
      <c r="S140" s="55"/>
      <c r="T140" s="55"/>
      <c r="U140" s="55"/>
      <c r="V140" s="55"/>
      <c r="W140" s="55"/>
    </row>
    <row r="141" spans="1:26" s="57" customFormat="1" ht="13.5" customHeight="1">
      <c r="A141" s="53"/>
      <c r="B141" s="117"/>
      <c r="C141" s="117"/>
      <c r="D141" s="117"/>
      <c r="E141" s="117"/>
      <c r="F141" s="117"/>
      <c r="G141" s="54"/>
      <c r="H141" s="54"/>
      <c r="I141" s="55"/>
      <c r="J141" s="56"/>
      <c r="K141" s="55"/>
      <c r="L141" s="55"/>
      <c r="M141" s="55"/>
      <c r="N141" s="55"/>
      <c r="O141" s="55"/>
      <c r="P141" s="55"/>
      <c r="Q141" s="55"/>
      <c r="R141" s="55"/>
      <c r="S141" s="55"/>
      <c r="T141" s="55"/>
      <c r="U141" s="55"/>
      <c r="V141" s="55"/>
      <c r="W141" s="55"/>
    </row>
    <row r="142" spans="1:26" s="57" customFormat="1" ht="13.5" customHeight="1">
      <c r="A142" s="53"/>
      <c r="B142" s="117"/>
      <c r="C142" s="117"/>
      <c r="D142" s="117"/>
      <c r="E142" s="117"/>
      <c r="F142" s="117"/>
      <c r="G142" s="54"/>
      <c r="H142" s="54"/>
      <c r="I142" s="55"/>
      <c r="J142" s="56"/>
      <c r="K142" s="55"/>
      <c r="L142" s="55"/>
      <c r="M142" s="55"/>
      <c r="N142" s="55"/>
      <c r="O142" s="55"/>
      <c r="P142" s="55"/>
      <c r="Q142" s="55"/>
      <c r="R142" s="55"/>
      <c r="S142" s="55"/>
      <c r="T142" s="55"/>
      <c r="U142" s="55"/>
      <c r="V142" s="55"/>
      <c r="W142" s="55"/>
    </row>
    <row r="143" spans="1:26" s="57" customFormat="1" ht="13.5" customHeight="1">
      <c r="A143" s="53"/>
      <c r="B143" s="117"/>
      <c r="C143" s="117"/>
      <c r="D143" s="117"/>
      <c r="E143" s="117"/>
      <c r="F143" s="117"/>
      <c r="G143" s="54"/>
      <c r="H143" s="54"/>
      <c r="I143" s="55"/>
      <c r="J143" s="56"/>
      <c r="K143" s="55"/>
      <c r="L143" s="55"/>
      <c r="M143" s="55"/>
      <c r="N143" s="55"/>
      <c r="O143" s="55"/>
      <c r="P143" s="55"/>
      <c r="Q143" s="55"/>
      <c r="R143" s="55"/>
      <c r="S143" s="55"/>
      <c r="T143" s="55"/>
      <c r="U143" s="55"/>
      <c r="V143" s="55"/>
      <c r="W143" s="55"/>
    </row>
    <row r="145" spans="1:173" s="60" customFormat="1">
      <c r="A145" s="58" t="s">
        <v>17</v>
      </c>
      <c r="B145" s="58"/>
      <c r="C145" s="59"/>
      <c r="D145" s="59"/>
      <c r="F145" s="61"/>
      <c r="G145" s="59"/>
      <c r="H145" s="59"/>
      <c r="I145" s="62"/>
      <c r="J145" s="63"/>
      <c r="K145" s="59"/>
      <c r="L145" s="59"/>
      <c r="M145" s="59"/>
      <c r="N145" s="59"/>
      <c r="O145" s="59"/>
      <c r="P145" s="59"/>
      <c r="Q145" s="64"/>
      <c r="R145" s="64"/>
      <c r="S145" s="64"/>
      <c r="T145" s="64"/>
      <c r="U145" s="64"/>
      <c r="V145" s="64"/>
      <c r="W145" s="59"/>
    </row>
    <row r="146" spans="1:173" s="65" customFormat="1" ht="30" customHeight="1">
      <c r="A146" s="114" t="s">
        <v>18</v>
      </c>
      <c r="B146" s="114"/>
      <c r="C146" s="114"/>
      <c r="D146" s="114"/>
      <c r="E146" s="115" t="s">
        <v>19</v>
      </c>
      <c r="F146" s="115"/>
      <c r="G146" s="115"/>
      <c r="H146" s="115"/>
      <c r="I146" s="115"/>
      <c r="J146" s="115"/>
      <c r="K146" s="115"/>
      <c r="L146" s="115"/>
      <c r="M146" s="115"/>
      <c r="N146" s="115"/>
      <c r="O146" s="115"/>
      <c r="P146" s="115"/>
      <c r="Q146" s="115"/>
      <c r="R146" s="115"/>
      <c r="S146" s="115"/>
      <c r="T146" s="115"/>
      <c r="U146" s="115"/>
      <c r="V146" s="115"/>
      <c r="W146" s="115"/>
    </row>
    <row r="147" spans="1:173" s="65" customFormat="1" ht="30" customHeight="1">
      <c r="A147" s="114" t="s">
        <v>20</v>
      </c>
      <c r="B147" s="114"/>
      <c r="C147" s="114"/>
      <c r="D147" s="114"/>
      <c r="E147" s="115" t="s">
        <v>21</v>
      </c>
      <c r="F147" s="115"/>
      <c r="G147" s="115"/>
      <c r="H147" s="115"/>
      <c r="I147" s="115"/>
      <c r="J147" s="115"/>
      <c r="K147" s="115"/>
      <c r="L147" s="115"/>
      <c r="M147" s="115"/>
      <c r="N147" s="115"/>
      <c r="O147" s="115"/>
      <c r="P147" s="115"/>
      <c r="Q147" s="115"/>
      <c r="R147" s="115"/>
      <c r="S147" s="115"/>
      <c r="T147" s="115"/>
      <c r="U147" s="115"/>
      <c r="V147" s="115"/>
      <c r="W147" s="115"/>
    </row>
    <row r="148" spans="1:173" s="65" customFormat="1" ht="30" customHeight="1">
      <c r="A148" s="114" t="s">
        <v>22</v>
      </c>
      <c r="B148" s="114"/>
      <c r="C148" s="114"/>
      <c r="D148" s="114"/>
      <c r="E148" s="115" t="s">
        <v>23</v>
      </c>
      <c r="F148" s="115"/>
      <c r="G148" s="115"/>
      <c r="H148" s="115"/>
      <c r="I148" s="115"/>
      <c r="J148" s="115"/>
      <c r="K148" s="115"/>
      <c r="L148" s="115"/>
      <c r="M148" s="115"/>
      <c r="N148" s="115"/>
      <c r="O148" s="115"/>
      <c r="P148" s="115"/>
      <c r="Q148" s="115"/>
      <c r="R148" s="115"/>
      <c r="S148" s="115"/>
      <c r="T148" s="115"/>
      <c r="U148" s="115"/>
      <c r="V148" s="115"/>
      <c r="W148" s="115"/>
    </row>
    <row r="149" spans="1:173" s="65" customFormat="1" ht="30" customHeight="1">
      <c r="A149" s="114" t="s">
        <v>24</v>
      </c>
      <c r="B149" s="114"/>
      <c r="C149" s="114"/>
      <c r="D149" s="114"/>
      <c r="E149" s="115" t="s">
        <v>25</v>
      </c>
      <c r="F149" s="115"/>
      <c r="G149" s="115"/>
      <c r="H149" s="115"/>
      <c r="I149" s="115"/>
      <c r="J149" s="115"/>
      <c r="K149" s="115"/>
      <c r="L149" s="115"/>
      <c r="M149" s="115"/>
      <c r="N149" s="115"/>
      <c r="O149" s="115"/>
      <c r="P149" s="115"/>
      <c r="Q149" s="115"/>
      <c r="R149" s="115"/>
      <c r="S149" s="115"/>
      <c r="T149" s="115"/>
      <c r="U149" s="115"/>
      <c r="V149" s="115"/>
      <c r="W149" s="115"/>
    </row>
    <row r="150" spans="1:173" s="65" customFormat="1" ht="29.25" customHeight="1">
      <c r="A150" s="114" t="s">
        <v>26</v>
      </c>
      <c r="B150" s="114"/>
      <c r="C150" s="114"/>
      <c r="D150" s="114"/>
      <c r="E150" s="115" t="s">
        <v>27</v>
      </c>
      <c r="F150" s="115"/>
      <c r="G150" s="115"/>
      <c r="H150" s="115"/>
      <c r="I150" s="115"/>
      <c r="J150" s="115"/>
      <c r="K150" s="115"/>
      <c r="L150" s="115"/>
      <c r="M150" s="115"/>
      <c r="N150" s="115"/>
      <c r="O150" s="115"/>
      <c r="P150" s="115"/>
      <c r="Q150" s="115"/>
      <c r="R150" s="115"/>
      <c r="S150" s="115"/>
      <c r="T150" s="115"/>
      <c r="U150" s="115"/>
      <c r="V150" s="115"/>
      <c r="W150" s="115"/>
    </row>
    <row r="151" spans="1:173" s="60" customFormat="1">
      <c r="A151" s="58"/>
      <c r="B151" s="58"/>
      <c r="C151" s="59"/>
      <c r="E151" s="59"/>
      <c r="G151" s="61"/>
      <c r="H151" s="59"/>
      <c r="I151" s="59"/>
      <c r="J151" s="66"/>
      <c r="K151" s="59"/>
      <c r="L151" s="59"/>
      <c r="M151" s="59"/>
      <c r="N151" s="59"/>
      <c r="O151" s="59"/>
      <c r="P151" s="59"/>
      <c r="Q151" s="59"/>
      <c r="R151" s="59"/>
      <c r="S151" s="59"/>
      <c r="T151" s="59"/>
      <c r="U151" s="59"/>
      <c r="V151" s="59"/>
      <c r="W151" s="64"/>
    </row>
    <row r="152" spans="1:173" s="60" customFormat="1">
      <c r="A152" s="58" t="s">
        <v>28</v>
      </c>
      <c r="B152" s="58"/>
      <c r="C152" s="59"/>
      <c r="E152" s="59"/>
      <c r="G152" s="61"/>
      <c r="H152" s="59"/>
      <c r="I152" s="59"/>
      <c r="J152" s="66"/>
      <c r="K152" s="59"/>
      <c r="L152" s="59"/>
      <c r="M152" s="59"/>
      <c r="N152" s="59"/>
      <c r="O152" s="59"/>
      <c r="P152" s="59"/>
      <c r="Q152" s="59"/>
      <c r="R152" s="59"/>
      <c r="S152" s="59"/>
      <c r="T152" s="59"/>
      <c r="U152" s="59"/>
      <c r="V152" s="59"/>
      <c r="W152" s="64"/>
    </row>
    <row r="153" spans="1:173" s="65" customFormat="1" ht="48" customHeight="1">
      <c r="A153" s="114" t="s">
        <v>29</v>
      </c>
      <c r="B153" s="114"/>
      <c r="C153" s="114"/>
      <c r="D153" s="114"/>
      <c r="E153" s="115" t="s">
        <v>30</v>
      </c>
      <c r="F153" s="115"/>
      <c r="G153" s="115"/>
      <c r="H153" s="115"/>
      <c r="I153" s="115"/>
      <c r="J153" s="115"/>
      <c r="K153" s="115"/>
      <c r="L153" s="115"/>
      <c r="M153" s="115"/>
      <c r="N153" s="115"/>
      <c r="O153" s="115"/>
      <c r="P153" s="115"/>
      <c r="Q153" s="115"/>
      <c r="R153" s="115"/>
      <c r="S153" s="115"/>
      <c r="T153" s="115"/>
      <c r="U153" s="115"/>
      <c r="V153" s="115"/>
      <c r="W153" s="115"/>
    </row>
    <row r="154" spans="1:173" s="65" customFormat="1" ht="20.25" customHeight="1">
      <c r="A154" s="114" t="s">
        <v>31</v>
      </c>
      <c r="B154" s="114"/>
      <c r="C154" s="114"/>
      <c r="D154" s="114"/>
      <c r="E154" s="115" t="s">
        <v>32</v>
      </c>
      <c r="F154" s="115"/>
      <c r="G154" s="115"/>
      <c r="H154" s="115"/>
      <c r="I154" s="115"/>
      <c r="J154" s="115"/>
      <c r="K154" s="115"/>
      <c r="L154" s="115"/>
      <c r="M154" s="115"/>
      <c r="N154" s="115"/>
      <c r="O154" s="115"/>
      <c r="P154" s="115"/>
      <c r="Q154" s="115"/>
      <c r="R154" s="115"/>
      <c r="S154" s="115"/>
      <c r="T154" s="115"/>
      <c r="U154" s="115"/>
      <c r="V154" s="115"/>
      <c r="W154" s="115"/>
    </row>
    <row r="155" spans="1:173" s="65" customFormat="1" ht="29.25" customHeight="1">
      <c r="A155" s="114" t="s">
        <v>33</v>
      </c>
      <c r="B155" s="114"/>
      <c r="C155" s="114"/>
      <c r="D155" s="114"/>
      <c r="E155" s="115" t="s">
        <v>34</v>
      </c>
      <c r="F155" s="115"/>
      <c r="G155" s="115"/>
      <c r="H155" s="115"/>
      <c r="I155" s="115"/>
      <c r="J155" s="115"/>
      <c r="K155" s="115"/>
      <c r="L155" s="115"/>
      <c r="M155" s="115"/>
      <c r="N155" s="115"/>
      <c r="O155" s="115"/>
      <c r="P155" s="115"/>
      <c r="Q155" s="115"/>
      <c r="R155" s="115"/>
      <c r="S155" s="115"/>
      <c r="T155" s="115"/>
      <c r="U155" s="115"/>
      <c r="V155" s="115"/>
      <c r="W155" s="115"/>
    </row>
    <row r="156" spans="1:173" s="65" customFormat="1" ht="30.75" customHeight="1">
      <c r="A156" s="114" t="s">
        <v>35</v>
      </c>
      <c r="B156" s="114"/>
      <c r="C156" s="114"/>
      <c r="D156" s="114"/>
      <c r="E156" s="115" t="s">
        <v>36</v>
      </c>
      <c r="F156" s="115"/>
      <c r="G156" s="115"/>
      <c r="H156" s="115"/>
      <c r="I156" s="115"/>
      <c r="J156" s="115"/>
      <c r="K156" s="115"/>
      <c r="L156" s="115"/>
      <c r="M156" s="115"/>
      <c r="N156" s="115"/>
      <c r="O156" s="115"/>
      <c r="P156" s="115"/>
      <c r="Q156" s="115"/>
      <c r="R156" s="115"/>
      <c r="S156" s="115"/>
      <c r="T156" s="115"/>
      <c r="U156" s="115"/>
      <c r="V156" s="115"/>
      <c r="W156" s="115"/>
    </row>
    <row r="157" spans="1:173" s="65" customFormat="1" ht="79.5" customHeight="1">
      <c r="A157" s="114" t="s">
        <v>37</v>
      </c>
      <c r="B157" s="114"/>
      <c r="C157" s="114"/>
      <c r="D157" s="114"/>
      <c r="E157" s="115" t="s">
        <v>38</v>
      </c>
      <c r="F157" s="115"/>
      <c r="G157" s="115"/>
      <c r="H157" s="115"/>
      <c r="I157" s="115"/>
      <c r="J157" s="115"/>
      <c r="K157" s="115"/>
      <c r="L157" s="115"/>
      <c r="M157" s="115"/>
      <c r="N157" s="115"/>
      <c r="O157" s="115"/>
      <c r="P157" s="115"/>
      <c r="Q157" s="115"/>
      <c r="R157" s="115"/>
      <c r="S157" s="115"/>
      <c r="T157" s="115"/>
      <c r="U157" s="115"/>
      <c r="V157" s="115"/>
      <c r="W157" s="115"/>
    </row>
    <row r="158" spans="1:173" s="65" customFormat="1" ht="21.75" customHeight="1">
      <c r="A158" s="114" t="s">
        <v>39</v>
      </c>
      <c r="B158" s="114"/>
      <c r="C158" s="114"/>
      <c r="D158" s="114"/>
      <c r="E158" s="115" t="s">
        <v>40</v>
      </c>
      <c r="F158" s="115"/>
      <c r="G158" s="115"/>
      <c r="H158" s="115"/>
      <c r="I158" s="115"/>
      <c r="J158" s="115"/>
      <c r="K158" s="115"/>
      <c r="L158" s="115"/>
      <c r="M158" s="115"/>
      <c r="N158" s="115"/>
      <c r="O158" s="115"/>
      <c r="P158" s="115"/>
      <c r="Q158" s="115"/>
      <c r="R158" s="115"/>
      <c r="S158" s="115"/>
      <c r="T158" s="115"/>
      <c r="U158" s="115"/>
      <c r="V158" s="115"/>
      <c r="W158" s="115"/>
    </row>
    <row r="159" spans="1:173" s="67" customFormat="1" ht="34.5" customHeight="1">
      <c r="A159" s="114" t="s">
        <v>41</v>
      </c>
      <c r="B159" s="114"/>
      <c r="C159" s="114"/>
      <c r="D159" s="114"/>
      <c r="E159" s="115" t="s">
        <v>42</v>
      </c>
      <c r="F159" s="115"/>
      <c r="G159" s="115"/>
      <c r="H159" s="115"/>
      <c r="I159" s="115"/>
      <c r="J159" s="115"/>
      <c r="K159" s="115"/>
      <c r="L159" s="115"/>
      <c r="M159" s="115"/>
      <c r="N159" s="115"/>
      <c r="O159" s="115"/>
      <c r="P159" s="115"/>
      <c r="Q159" s="115"/>
      <c r="R159" s="115"/>
      <c r="S159" s="115"/>
      <c r="T159" s="115"/>
      <c r="U159" s="115"/>
      <c r="V159" s="115"/>
      <c r="W159" s="115"/>
      <c r="FO159" s="68"/>
      <c r="FP159" s="68"/>
      <c r="FQ159" s="68"/>
    </row>
    <row r="160" spans="1:173" s="67" customFormat="1" ht="63" customHeight="1">
      <c r="A160" s="114" t="s">
        <v>43</v>
      </c>
      <c r="B160" s="114"/>
      <c r="C160" s="114"/>
      <c r="D160" s="114"/>
      <c r="E160" s="115" t="s">
        <v>44</v>
      </c>
      <c r="F160" s="115"/>
      <c r="G160" s="115"/>
      <c r="H160" s="115"/>
      <c r="I160" s="115"/>
      <c r="J160" s="115"/>
      <c r="K160" s="115"/>
      <c r="L160" s="115"/>
      <c r="M160" s="115"/>
      <c r="N160" s="115"/>
      <c r="O160" s="115"/>
      <c r="P160" s="115"/>
      <c r="Q160" s="115"/>
      <c r="R160" s="115"/>
      <c r="S160" s="115"/>
      <c r="T160" s="115"/>
      <c r="U160" s="115"/>
      <c r="V160" s="115"/>
      <c r="W160" s="115"/>
      <c r="FO160" s="68"/>
      <c r="FP160" s="68"/>
      <c r="FQ160" s="68"/>
    </row>
    <row r="161" spans="1:173" s="67" customFormat="1" ht="181.5" customHeight="1">
      <c r="A161" s="114" t="s">
        <v>45</v>
      </c>
      <c r="B161" s="114"/>
      <c r="C161" s="114"/>
      <c r="D161" s="114"/>
      <c r="E161" s="120" t="s">
        <v>46</v>
      </c>
      <c r="F161" s="120"/>
      <c r="G161" s="120"/>
      <c r="H161" s="120"/>
      <c r="I161" s="120"/>
      <c r="J161" s="120"/>
      <c r="K161" s="120"/>
      <c r="L161" s="120"/>
      <c r="M161" s="120"/>
      <c r="N161" s="120"/>
      <c r="O161" s="120"/>
      <c r="P161" s="120"/>
      <c r="Q161" s="120"/>
      <c r="R161" s="120"/>
      <c r="S161" s="120"/>
      <c r="T161" s="120"/>
      <c r="U161" s="120"/>
      <c r="V161" s="120"/>
      <c r="W161" s="120"/>
      <c r="FO161" s="68"/>
      <c r="FP161" s="68"/>
      <c r="FQ161" s="68"/>
    </row>
    <row r="162" spans="1:173" s="67" customFormat="1" ht="66.75" customHeight="1">
      <c r="A162" s="114" t="s">
        <v>47</v>
      </c>
      <c r="B162" s="114"/>
      <c r="C162" s="114"/>
      <c r="D162" s="114"/>
      <c r="E162" s="120" t="s">
        <v>48</v>
      </c>
      <c r="F162" s="120"/>
      <c r="G162" s="120"/>
      <c r="H162" s="120"/>
      <c r="I162" s="120"/>
      <c r="J162" s="120"/>
      <c r="K162" s="120"/>
      <c r="L162" s="120"/>
      <c r="M162" s="120"/>
      <c r="N162" s="120"/>
      <c r="O162" s="120"/>
      <c r="P162" s="120"/>
      <c r="Q162" s="120"/>
      <c r="R162" s="120"/>
      <c r="S162" s="120"/>
      <c r="T162" s="120"/>
      <c r="U162" s="120"/>
      <c r="V162" s="120"/>
      <c r="W162" s="120"/>
      <c r="FO162" s="68"/>
      <c r="FP162" s="68"/>
      <c r="FQ162" s="68"/>
    </row>
    <row r="163" spans="1:173" s="67" customFormat="1" ht="68.25" customHeight="1">
      <c r="A163" s="114" t="s">
        <v>49</v>
      </c>
      <c r="B163" s="114"/>
      <c r="C163" s="114"/>
      <c r="D163" s="114"/>
      <c r="E163" s="120" t="s">
        <v>50</v>
      </c>
      <c r="F163" s="120"/>
      <c r="G163" s="120"/>
      <c r="H163" s="120"/>
      <c r="I163" s="120"/>
      <c r="J163" s="120"/>
      <c r="K163" s="120"/>
      <c r="L163" s="120"/>
      <c r="M163" s="120"/>
      <c r="N163" s="120"/>
      <c r="O163" s="120"/>
      <c r="P163" s="120"/>
      <c r="Q163" s="120"/>
      <c r="R163" s="120"/>
      <c r="S163" s="120"/>
      <c r="T163" s="120"/>
      <c r="U163" s="120"/>
      <c r="V163" s="120"/>
      <c r="W163" s="120"/>
      <c r="FO163" s="68"/>
      <c r="FP163" s="68"/>
      <c r="FQ163" s="68"/>
    </row>
    <row r="164" spans="1:173" s="67" customFormat="1" ht="21.75" customHeight="1">
      <c r="A164" s="121" t="s">
        <v>51</v>
      </c>
      <c r="B164" s="122"/>
      <c r="C164" s="122"/>
      <c r="D164" s="123"/>
      <c r="E164" s="124" t="s">
        <v>52</v>
      </c>
      <c r="F164" s="125"/>
      <c r="G164" s="125"/>
      <c r="H164" s="125"/>
      <c r="I164" s="125"/>
      <c r="J164" s="125"/>
      <c r="K164" s="125"/>
      <c r="L164" s="125"/>
      <c r="M164" s="125"/>
      <c r="N164" s="125"/>
      <c r="O164" s="125"/>
      <c r="P164" s="125"/>
      <c r="Q164" s="125"/>
      <c r="R164" s="125"/>
      <c r="S164" s="125"/>
      <c r="T164" s="125"/>
      <c r="U164" s="125"/>
      <c r="V164" s="125"/>
      <c r="W164" s="126"/>
      <c r="FO164" s="68"/>
      <c r="FP164" s="68"/>
      <c r="FQ164" s="68"/>
    </row>
    <row r="165" spans="1:173" s="67" customFormat="1" ht="58.5" customHeight="1">
      <c r="A165" s="121" t="s">
        <v>53</v>
      </c>
      <c r="B165" s="122"/>
      <c r="C165" s="122"/>
      <c r="D165" s="123"/>
      <c r="E165" s="124" t="s">
        <v>54</v>
      </c>
      <c r="F165" s="125"/>
      <c r="G165" s="125"/>
      <c r="H165" s="125"/>
      <c r="I165" s="125"/>
      <c r="J165" s="125"/>
      <c r="K165" s="125"/>
      <c r="L165" s="125"/>
      <c r="M165" s="125"/>
      <c r="N165" s="125"/>
      <c r="O165" s="125"/>
      <c r="P165" s="125"/>
      <c r="Q165" s="125"/>
      <c r="R165" s="125"/>
      <c r="S165" s="125"/>
      <c r="T165" s="125"/>
      <c r="U165" s="125"/>
      <c r="V165" s="125"/>
      <c r="W165" s="126"/>
      <c r="FO165" s="68"/>
      <c r="FP165" s="68"/>
      <c r="FQ165" s="68"/>
    </row>
    <row r="166" spans="1:173" s="67" customFormat="1" ht="50.25" customHeight="1">
      <c r="A166" s="121" t="s">
        <v>55</v>
      </c>
      <c r="B166" s="122"/>
      <c r="C166" s="122"/>
      <c r="D166" s="123"/>
      <c r="E166" s="124" t="s">
        <v>56</v>
      </c>
      <c r="F166" s="125"/>
      <c r="G166" s="125"/>
      <c r="H166" s="125"/>
      <c r="I166" s="125"/>
      <c r="J166" s="125"/>
      <c r="K166" s="125"/>
      <c r="L166" s="125"/>
      <c r="M166" s="125"/>
      <c r="N166" s="125"/>
      <c r="O166" s="125"/>
      <c r="P166" s="125"/>
      <c r="Q166" s="125"/>
      <c r="R166" s="125"/>
      <c r="S166" s="125"/>
      <c r="T166" s="125"/>
      <c r="U166" s="125"/>
      <c r="V166" s="125"/>
      <c r="W166" s="126"/>
      <c r="FO166" s="68"/>
      <c r="FP166" s="68"/>
      <c r="FQ166" s="68"/>
    </row>
    <row r="167" spans="1:173" s="69" customFormat="1" ht="126" customHeight="1">
      <c r="A167" s="121" t="s">
        <v>57</v>
      </c>
      <c r="B167" s="122"/>
      <c r="C167" s="122"/>
      <c r="D167" s="123"/>
      <c r="E167" s="128" t="s">
        <v>58</v>
      </c>
      <c r="F167" s="129"/>
      <c r="G167" s="129"/>
      <c r="H167" s="129"/>
      <c r="I167" s="129"/>
      <c r="J167" s="129"/>
      <c r="K167" s="129"/>
      <c r="L167" s="129"/>
      <c r="M167" s="129"/>
      <c r="N167" s="129"/>
      <c r="O167" s="129"/>
      <c r="P167" s="129"/>
      <c r="Q167" s="129"/>
      <c r="R167" s="129"/>
      <c r="S167" s="129"/>
      <c r="T167" s="129"/>
      <c r="U167" s="129"/>
      <c r="V167" s="129"/>
      <c r="W167" s="130"/>
    </row>
    <row r="168" spans="1:173" s="69" customFormat="1" ht="75" customHeight="1">
      <c r="A168" s="121" t="s">
        <v>59</v>
      </c>
      <c r="B168" s="122"/>
      <c r="C168" s="122"/>
      <c r="D168" s="123"/>
      <c r="E168" s="124" t="s">
        <v>60</v>
      </c>
      <c r="F168" s="125"/>
      <c r="G168" s="125"/>
      <c r="H168" s="125"/>
      <c r="I168" s="125"/>
      <c r="J168" s="125"/>
      <c r="K168" s="125"/>
      <c r="L168" s="125"/>
      <c r="M168" s="125"/>
      <c r="N168" s="125"/>
      <c r="O168" s="125"/>
      <c r="P168" s="125"/>
      <c r="Q168" s="125"/>
      <c r="R168" s="125"/>
      <c r="S168" s="125"/>
      <c r="T168" s="125"/>
      <c r="U168" s="125"/>
      <c r="V168" s="125"/>
      <c r="W168" s="126"/>
    </row>
    <row r="169" spans="1:173" s="69" customFormat="1" ht="89.25" customHeight="1">
      <c r="A169" s="121" t="s">
        <v>61</v>
      </c>
      <c r="B169" s="122"/>
      <c r="C169" s="122"/>
      <c r="D169" s="123"/>
      <c r="E169" s="124" t="s">
        <v>62</v>
      </c>
      <c r="F169" s="125"/>
      <c r="G169" s="125"/>
      <c r="H169" s="125"/>
      <c r="I169" s="125"/>
      <c r="J169" s="125"/>
      <c r="K169" s="125"/>
      <c r="L169" s="125"/>
      <c r="M169" s="125"/>
      <c r="N169" s="125"/>
      <c r="O169" s="125"/>
      <c r="P169" s="125"/>
      <c r="Q169" s="125"/>
      <c r="R169" s="125"/>
      <c r="S169" s="125"/>
      <c r="T169" s="125"/>
      <c r="U169" s="125"/>
      <c r="V169" s="125"/>
      <c r="W169" s="126"/>
    </row>
    <row r="170" spans="1:173" s="69" customFormat="1">
      <c r="A170" s="70"/>
      <c r="B170" s="70"/>
      <c r="C170" s="127"/>
      <c r="D170" s="127"/>
      <c r="E170" s="71"/>
      <c r="F170" s="71"/>
      <c r="G170" s="71"/>
      <c r="H170" s="71"/>
      <c r="I170" s="71"/>
      <c r="J170" s="72"/>
      <c r="K170" s="71"/>
      <c r="L170" s="71"/>
      <c r="M170" s="71"/>
      <c r="N170" s="71"/>
      <c r="O170" s="71"/>
      <c r="P170" s="71"/>
      <c r="Q170" s="71"/>
      <c r="R170" s="71"/>
      <c r="S170" s="71"/>
      <c r="T170" s="71"/>
      <c r="U170" s="71"/>
      <c r="V170" s="71"/>
      <c r="W170" s="71"/>
    </row>
    <row r="171" spans="1:173" s="69" customFormat="1">
      <c r="A171" s="69" t="s">
        <v>63</v>
      </c>
      <c r="C171" s="2"/>
      <c r="I171" s="60"/>
      <c r="J171" s="73"/>
    </row>
    <row r="172" spans="1:173" s="74" customFormat="1">
      <c r="A172" s="61"/>
      <c r="B172" s="61"/>
      <c r="C172" s="59"/>
      <c r="D172" s="60" t="s">
        <v>64</v>
      </c>
      <c r="F172" s="61" t="s">
        <v>65</v>
      </c>
      <c r="H172" s="61" t="s">
        <v>66</v>
      </c>
      <c r="I172" s="60"/>
      <c r="J172" s="63"/>
      <c r="K172" s="75"/>
      <c r="L172" s="75"/>
      <c r="M172" s="75"/>
      <c r="N172" s="75"/>
      <c r="O172" s="75"/>
      <c r="P172" s="75"/>
      <c r="Q172" s="60"/>
      <c r="R172" s="60"/>
      <c r="S172" s="60"/>
      <c r="T172" s="60"/>
      <c r="U172" s="60"/>
      <c r="V172" s="60"/>
      <c r="W172" s="60"/>
    </row>
    <row r="173" spans="1:173" s="74" customFormat="1">
      <c r="A173" s="61"/>
      <c r="B173" s="61"/>
      <c r="C173" s="59"/>
      <c r="D173" s="60"/>
      <c r="E173" s="61"/>
      <c r="F173" s="60"/>
      <c r="G173" s="61"/>
      <c r="H173" s="75"/>
      <c r="I173" s="60"/>
      <c r="J173" s="63"/>
      <c r="K173" s="75"/>
      <c r="L173" s="75"/>
      <c r="M173" s="75"/>
      <c r="N173" s="75"/>
      <c r="O173" s="75"/>
      <c r="P173" s="75"/>
      <c r="Q173" s="60"/>
      <c r="R173" s="60"/>
      <c r="S173" s="60"/>
      <c r="T173" s="60"/>
      <c r="U173" s="60"/>
      <c r="V173" s="60"/>
      <c r="W173" s="60"/>
    </row>
    <row r="174" spans="1:173" s="74" customFormat="1">
      <c r="A174" s="61"/>
      <c r="B174" s="61"/>
      <c r="C174" s="59"/>
      <c r="D174" s="60"/>
      <c r="E174" s="69" t="s">
        <v>67</v>
      </c>
      <c r="F174" s="60"/>
      <c r="G174" s="61"/>
      <c r="H174" s="75"/>
      <c r="I174" s="60"/>
      <c r="J174" s="63"/>
      <c r="K174" s="75"/>
      <c r="L174" s="75"/>
      <c r="M174" s="75"/>
      <c r="N174" s="75"/>
      <c r="O174" s="75"/>
      <c r="P174" s="75"/>
      <c r="Q174" s="60"/>
      <c r="R174" s="60"/>
      <c r="S174" s="60"/>
      <c r="T174" s="60"/>
      <c r="U174" s="60"/>
      <c r="V174" s="60"/>
      <c r="W174" s="60"/>
    </row>
  </sheetData>
  <autoFilter ref="A13:FQ137"/>
  <mergeCells count="69">
    <mergeCell ref="C170:D170"/>
    <mergeCell ref="A167:D167"/>
    <mergeCell ref="E167:W167"/>
    <mergeCell ref="A168:D168"/>
    <mergeCell ref="E168:W168"/>
    <mergeCell ref="A169:D169"/>
    <mergeCell ref="E169:W169"/>
    <mergeCell ref="A164:D164"/>
    <mergeCell ref="E164:W164"/>
    <mergeCell ref="A165:D165"/>
    <mergeCell ref="E165:W165"/>
    <mergeCell ref="A166:D166"/>
    <mergeCell ref="E166:W166"/>
    <mergeCell ref="A161:D161"/>
    <mergeCell ref="E161:W161"/>
    <mergeCell ref="A162:D162"/>
    <mergeCell ref="E162:W162"/>
    <mergeCell ref="A163:D163"/>
    <mergeCell ref="E163:W163"/>
    <mergeCell ref="A158:D158"/>
    <mergeCell ref="E158:W158"/>
    <mergeCell ref="A159:D159"/>
    <mergeCell ref="E159:W159"/>
    <mergeCell ref="A160:D160"/>
    <mergeCell ref="E160:W160"/>
    <mergeCell ref="A155:D155"/>
    <mergeCell ref="E155:W155"/>
    <mergeCell ref="A156:D156"/>
    <mergeCell ref="E156:W156"/>
    <mergeCell ref="A157:D157"/>
    <mergeCell ref="E157:W157"/>
    <mergeCell ref="A150:D150"/>
    <mergeCell ref="E150:W150"/>
    <mergeCell ref="A153:D153"/>
    <mergeCell ref="E153:W153"/>
    <mergeCell ref="A154:D154"/>
    <mergeCell ref="E154:W154"/>
    <mergeCell ref="A147:D147"/>
    <mergeCell ref="E147:W147"/>
    <mergeCell ref="A148:D148"/>
    <mergeCell ref="E148:W148"/>
    <mergeCell ref="A149:D149"/>
    <mergeCell ref="E149:W149"/>
    <mergeCell ref="A146:D146"/>
    <mergeCell ref="E146:W146"/>
    <mergeCell ref="A137:O137"/>
    <mergeCell ref="B11:B12"/>
    <mergeCell ref="B138:F138"/>
    <mergeCell ref="B139:F139"/>
    <mergeCell ref="B140:F140"/>
    <mergeCell ref="B141:F141"/>
    <mergeCell ref="B142:F142"/>
    <mergeCell ref="B143:F143"/>
    <mergeCell ref="S11:S12"/>
    <mergeCell ref="T11:T12"/>
    <mergeCell ref="C5:P9"/>
    <mergeCell ref="A10:W10"/>
    <mergeCell ref="C11:F11"/>
    <mergeCell ref="K11:P11"/>
    <mergeCell ref="W11:W12"/>
    <mergeCell ref="A11:A12"/>
    <mergeCell ref="G11:G12"/>
    <mergeCell ref="I11:I12"/>
    <mergeCell ref="J11:J12"/>
    <mergeCell ref="H11:H12"/>
    <mergeCell ref="Q11:Q12"/>
    <mergeCell ref="R11:R12"/>
    <mergeCell ref="U11:U12"/>
    <mergeCell ref="V11:V12"/>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2016-11-28T13:33:57Z</dcterms:modified>
</cp:coreProperties>
</file>